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A54F3858-EE00-4E93-B1DF-9C69B1F6E82F}" xr6:coauthVersionLast="47" xr6:coauthVersionMax="47" xr10:uidLastSave="{00000000-0000-0000-0000-000000000000}"/>
  <bookViews>
    <workbookView xWindow="-120" yWindow="-120" windowWidth="29040" windowHeight="15840" tabRatio="844" firstSheet="6" activeTab="19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2" r:id="rId15"/>
    <sheet name="ŞUBAT 2026" sheetId="23" r:id="rId16"/>
    <sheet name="MART 2026" sheetId="24" r:id="rId17"/>
    <sheet name="NİSAN 2026" sheetId="25" r:id="rId18"/>
    <sheet name="MAYIS 2026" sheetId="26" r:id="rId19"/>
    <sheet name="HAZİRAN 2026" sheetId="27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7" l="1"/>
  <c r="F36" i="27"/>
  <c r="D35" i="27"/>
  <c r="D37" i="27" s="1"/>
  <c r="C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AC2" i="27"/>
  <c r="N1" i="27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N1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N1" i="24"/>
  <c r="N1" i="23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7" i="27" l="1"/>
  <c r="J5" i="27" s="1"/>
  <c r="F37" i="26"/>
  <c r="J36" i="26" s="1"/>
  <c r="J36" i="27"/>
  <c r="J4" i="27"/>
  <c r="F37" i="25"/>
  <c r="J36" i="25" s="1"/>
  <c r="F37" i="23"/>
  <c r="J36" i="23" s="1"/>
  <c r="F37" i="24"/>
  <c r="J36" i="24" s="1"/>
  <c r="F37" i="22"/>
  <c r="J4" i="22" s="1"/>
  <c r="N1" i="18"/>
  <c r="N1" i="17"/>
  <c r="N1" i="16"/>
  <c r="Q16" i="16"/>
  <c r="Q14" i="16"/>
  <c r="AB10" i="16"/>
  <c r="AB7" i="16"/>
  <c r="AB4" i="16"/>
  <c r="Q16" i="15"/>
  <c r="Q14" i="15"/>
  <c r="AB10" i="15"/>
  <c r="AB7" i="15"/>
  <c r="AB4" i="15"/>
  <c r="N1" i="15"/>
  <c r="Q14" i="14"/>
  <c r="N1" i="14"/>
  <c r="Q16" i="14"/>
  <c r="J4" i="26" l="1"/>
  <c r="J5" i="26" s="1"/>
  <c r="L36" i="26" s="1"/>
  <c r="L36" i="27"/>
  <c r="J4" i="25"/>
  <c r="J5" i="25" s="1"/>
  <c r="J4" i="24"/>
  <c r="J5" i="24" s="1"/>
  <c r="J4" i="23"/>
  <c r="J5" i="23" s="1"/>
  <c r="L36" i="23" s="1"/>
  <c r="J36" i="22"/>
  <c r="J5" i="22"/>
  <c r="N1" i="13"/>
  <c r="L36" i="25" l="1"/>
  <c r="L36" i="24"/>
  <c r="L36" i="22"/>
  <c r="AB10" i="14"/>
  <c r="AB7" i="14"/>
  <c r="AB4" i="14"/>
  <c r="Q14" i="12"/>
  <c r="Q14" i="13"/>
  <c r="AB10" i="13"/>
  <c r="AC2" i="13" s="1"/>
  <c r="AB7" i="13"/>
  <c r="AB4" i="13"/>
  <c r="AB10" i="12"/>
  <c r="AB7" i="12"/>
  <c r="AC2" i="12" s="1"/>
  <c r="AB4" i="12"/>
  <c r="AB10" i="11"/>
  <c r="AB7" i="11"/>
  <c r="AB4" i="11"/>
  <c r="AC2" i="11" s="1"/>
  <c r="M13" i="8"/>
  <c r="AB10" i="10"/>
  <c r="AB7" i="10"/>
  <c r="AB4" i="10"/>
  <c r="AB10" i="9"/>
  <c r="AB7" i="9"/>
  <c r="AB4" i="9"/>
  <c r="AB7" i="8"/>
  <c r="AB4" i="8"/>
  <c r="AB7" i="7"/>
  <c r="AB4" i="20"/>
  <c r="AC2" i="20" s="1"/>
  <c r="AB4" i="7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19"/>
  <c r="AC2" i="18"/>
  <c r="AC2" i="17"/>
  <c r="AC2" i="16"/>
  <c r="AC2" i="15"/>
  <c r="AC2" i="14"/>
  <c r="AC2" i="10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15" l="1"/>
  <c r="J5" i="15" s="1"/>
  <c r="F37" i="12"/>
  <c r="J36" i="12" s="1"/>
  <c r="AC2" i="9"/>
  <c r="AC2" i="8"/>
  <c r="F37" i="20"/>
  <c r="J4" i="20" s="1"/>
  <c r="F37" i="19"/>
  <c r="F37" i="18"/>
  <c r="F37" i="17"/>
  <c r="J4" i="17" s="1"/>
  <c r="F37" i="16"/>
  <c r="J36" i="16" s="1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0" l="1"/>
  <c r="J5" i="20"/>
  <c r="J35" i="20" s="1"/>
  <c r="J39" i="20" s="1"/>
  <c r="J5" i="8"/>
  <c r="J36" i="19"/>
  <c r="J4" i="19"/>
  <c r="J5" i="19" s="1"/>
  <c r="J4" i="18"/>
  <c r="J5" i="18" s="1"/>
  <c r="J36" i="18"/>
  <c r="J36" i="17"/>
  <c r="J5" i="17"/>
  <c r="J4" i="16"/>
  <c r="J5" i="16" s="1"/>
  <c r="J36" i="14"/>
  <c r="J4" i="13"/>
  <c r="J5" i="13" s="1"/>
  <c r="J36" i="13"/>
  <c r="J4" i="12"/>
  <c r="J5" i="12" s="1"/>
  <c r="L36" i="12" s="1"/>
  <c r="J36" i="11"/>
  <c r="J4" i="11"/>
  <c r="J5" i="11" s="1"/>
  <c r="J4" i="10"/>
  <c r="J5" i="10" s="1"/>
  <c r="J36" i="10"/>
  <c r="J36" i="8"/>
  <c r="L36" i="20"/>
  <c r="N36" i="20" s="1"/>
  <c r="J4" i="9"/>
  <c r="J5" i="9" s="1"/>
  <c r="J36" i="15"/>
  <c r="J4" i="14"/>
  <c r="J5" i="14" s="1"/>
  <c r="F37" i="7"/>
  <c r="J36" i="7" s="1"/>
  <c r="L36" i="10" l="1"/>
  <c r="N36" i="10" s="1"/>
  <c r="L36" i="19"/>
  <c r="L36" i="18"/>
  <c r="L36" i="17"/>
  <c r="L36" i="16"/>
  <c r="L36" i="15"/>
  <c r="L36" i="14"/>
  <c r="L36" i="13"/>
  <c r="L36" i="11"/>
  <c r="L36" i="9"/>
  <c r="N36" i="9" s="1"/>
  <c r="L36" i="8"/>
  <c r="N36" i="8" s="1"/>
  <c r="N39" i="20"/>
  <c r="N41" i="20" s="1"/>
  <c r="J7" i="7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2" s="1"/>
  <c r="J35" i="22" l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  <c r="J7" i="27" s="1"/>
  <c r="J35" i="27" s="1"/>
  <c r="J39" i="27" s="1"/>
</calcChain>
</file>

<file path=xl/sharedStrings.xml><?xml version="1.0" encoding="utf-8"?>
<sst xmlns="http://schemas.openxmlformats.org/spreadsheetml/2006/main" count="1193" uniqueCount="88">
  <si>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</si>
  <si>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</si>
  <si>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</si>
  <si>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</si>
  <si>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</si>
  <si>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</si>
  <si>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</si>
  <si>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</si>
  <si>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</si>
  <si>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</si>
  <si>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</si>
  <si>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</si>
  <si>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</si>
  <si>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</si>
  <si>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</si>
  <si>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</si>
  <si>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</si>
  <si>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</si>
  <si>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</si>
  <si>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</si>
  <si>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</si>
  <si>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</si>
  <si>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</si>
  <si>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</si>
  <si>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</si>
  <si>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</si>
  <si>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</si>
  <si>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</si>
  <si>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</si>
  <si>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</si>
  <si>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</si>
  <si>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</si>
  <si>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</si>
  <si>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CELİL ÇELİK</t>
  </si>
  <si>
    <t>AKPRO SÜT ÖZEL -2</t>
  </si>
  <si>
    <t>V. EYYÜP AĞA</t>
  </si>
  <si>
    <t>KALİTE CEZASI</t>
  </si>
  <si>
    <t>75</t>
  </si>
  <si>
    <t>YM2</t>
  </si>
  <si>
    <t>Satış</t>
  </si>
  <si>
    <t>AD</t>
  </si>
  <si>
    <t>KASIM SÜTÜNE YAZ</t>
  </si>
  <si>
    <t>ARALIK SÜTÜNE YAZ</t>
  </si>
  <si>
    <t>30</t>
  </si>
  <si>
    <t>GÜNEY SIĞIR SÜT YEMİ 21 PROTEİN PELET</t>
  </si>
  <si>
    <t>90</t>
  </si>
  <si>
    <t>YM4</t>
  </si>
  <si>
    <t>ŞUBAT SÜTÜNE YAZ</t>
  </si>
  <si>
    <t>AKPRO SÜT</t>
  </si>
  <si>
    <t>150 AD</t>
  </si>
  <si>
    <t>SÜT 21</t>
  </si>
  <si>
    <t>TR910001002452534581705006</t>
  </si>
  <si>
    <t>Akpro Süt Özel 160 Ad</t>
  </si>
  <si>
    <t>Akpro Süt Özel 200 Ad</t>
  </si>
  <si>
    <t>39</t>
  </si>
  <si>
    <t>AKPRO SÜT ÖZEL - 2</t>
  </si>
  <si>
    <t>Nisan Sütünde kesilecek</t>
  </si>
  <si>
    <t>Nisan Sütünde kesilecek (176 adet iade yaptı)</t>
  </si>
  <si>
    <t>BEŞYEM FİRUZE SÜT YEMİ PELET</t>
  </si>
  <si>
    <t>NİSAN SÜTÜNE YAZILDI</t>
  </si>
  <si>
    <t>Akpro Süt Özel 24 Ad.</t>
  </si>
  <si>
    <t>Beşyem Firuze 176 Ad.</t>
  </si>
  <si>
    <t>Celil Celik Ünlü Süt Müşteri</t>
  </si>
  <si>
    <t>+90 532 790 91 60</t>
  </si>
  <si>
    <t>Temmuz Sütünden Kesilecek</t>
  </si>
  <si>
    <t>V.EYYÜP AĞA</t>
  </si>
  <si>
    <t>ÇEK-105601</t>
  </si>
  <si>
    <t>HATIR ÇEKİ VERİLDİ 23.07.2025</t>
  </si>
  <si>
    <t>SENET ALINDI - TARİH GELİNCE ÖDEMESİNİ KENDİSİ YAPACAK</t>
  </si>
  <si>
    <t>AVANS HESABI</t>
  </si>
  <si>
    <t>-</t>
  </si>
  <si>
    <t>GÜNEY SÜT YEMİ 19 EKSTRA</t>
  </si>
  <si>
    <t>Ağustos Sütünden Kesilecek</t>
  </si>
  <si>
    <t>Z.EYYÜP AĞA</t>
  </si>
  <si>
    <t>Eylül Sütünden Kesilecek</t>
  </si>
  <si>
    <t>BEŞYEM FİRUZE SÜT YEMİ PELET 200 Ad.</t>
  </si>
  <si>
    <t>AĞUSTOS SÜTÜNE YAZILDI</t>
  </si>
  <si>
    <t>13/08 312 LT ANTİB. 12 TL</t>
  </si>
  <si>
    <t>14/08 333 LT ANTİB. 12 TL</t>
  </si>
  <si>
    <t>15/08 363 LT ANTİB. 12 TL</t>
  </si>
  <si>
    <t>16/08 360,5 LT ANTİB. 12 TL</t>
  </si>
  <si>
    <t>17/08 358 LT ANTİB. 12 TL</t>
  </si>
  <si>
    <t>18/08 259 LT ANTİB. 12 TL</t>
  </si>
  <si>
    <t>Güney Süt 19 200 Ad.</t>
  </si>
  <si>
    <t>EYLÜL SÜTÜNE YAZILDI</t>
  </si>
  <si>
    <t>KASIM SÜTÜNE YAZILDI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</si>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</sst>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14">
    <xf numFmtId="0" fontId="0" fillId="0" borderId="0"/>
    <xf numFmtId="0" fontId="27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25" applyNumberFormat="0" applyAlignment="0" applyProtection="0"/>
    <xf numFmtId="0" fontId="39" fillId="7" borderId="26" applyNumberFormat="0" applyAlignment="0" applyProtection="0"/>
    <xf numFmtId="0" fontId="40" fillId="7" borderId="25" applyNumberFormat="0" applyAlignment="0" applyProtection="0"/>
    <xf numFmtId="0" fontId="41" fillId="0" borderId="27" applyNumberFormat="0" applyFill="0" applyAlignment="0" applyProtection="0"/>
    <xf numFmtId="0" fontId="42" fillId="8" borderId="2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45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4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30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14">
    <xf numFmtId="0" fontId="0" fillId="0" borderId="0" xfId="0"/>
    <xf numFmtId="0" fontId="28" fillId="0" borderId="4" xfId="0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4" fontId="2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26" fillId="34" borderId="9" xfId="49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25" fillId="2" borderId="9" xfId="149" applyNumberFormat="1" applyFill="1" applyBorder="1" applyAlignment="1">
      <alignment horizontal="left"/>
    </xf>
    <xf numFmtId="49" fontId="25" fillId="2" borderId="9" xfId="149" applyNumberFormat="1" applyFill="1" applyBorder="1" applyAlignment="1">
      <alignment horizontal="left"/>
    </xf>
    <xf numFmtId="168" fontId="25" fillId="2" borderId="9" xfId="149" applyNumberFormat="1" applyFill="1" applyBorder="1" applyAlignment="1">
      <alignment horizontal="right"/>
    </xf>
    <xf numFmtId="3" fontId="25" fillId="2" borderId="9" xfId="149" applyNumberFormat="1" applyFill="1" applyBorder="1"/>
    <xf numFmtId="169" fontId="25" fillId="2" borderId="9" xfId="149" applyNumberFormat="1" applyFill="1" applyBorder="1" applyAlignment="1">
      <alignment horizontal="right"/>
    </xf>
    <xf numFmtId="4" fontId="25" fillId="2" borderId="9" xfId="149" applyNumberFormat="1" applyFill="1" applyBorder="1" applyAlignment="1">
      <alignment horizontal="right"/>
    </xf>
    <xf numFmtId="0" fontId="25" fillId="2" borderId="9" xfId="149" applyFill="1" applyBorder="1"/>
    <xf numFmtId="167" fontId="25" fillId="0" borderId="9" xfId="149" applyNumberFormat="1" applyFill="1" applyBorder="1" applyAlignment="1">
      <alignment horizontal="left"/>
    </xf>
    <xf numFmtId="49" fontId="25" fillId="0" borderId="9" xfId="149" applyNumberFormat="1" applyFill="1" applyBorder="1" applyAlignment="1">
      <alignment horizontal="left"/>
    </xf>
    <xf numFmtId="168" fontId="25" fillId="0" borderId="9" xfId="149" applyNumberFormat="1" applyFill="1" applyBorder="1" applyAlignment="1">
      <alignment horizontal="right"/>
    </xf>
    <xf numFmtId="3" fontId="25" fillId="0" borderId="9" xfId="149" applyNumberFormat="1" applyFill="1" applyBorder="1"/>
    <xf numFmtId="169" fontId="25" fillId="0" borderId="9" xfId="149" applyNumberFormat="1" applyFill="1" applyBorder="1" applyAlignment="1">
      <alignment horizontal="right"/>
    </xf>
    <xf numFmtId="4" fontId="25" fillId="0" borderId="9" xfId="149" applyNumberFormat="1" applyFill="1" applyBorder="1" applyAlignment="1">
      <alignment horizontal="right"/>
    </xf>
    <xf numFmtId="0" fontId="25" fillId="0" borderId="9" xfId="149" applyFill="1" applyBorder="1"/>
    <xf numFmtId="4" fontId="26" fillId="0" borderId="9" xfId="49" applyNumberFormat="1" applyFill="1" applyBorder="1"/>
    <xf numFmtId="167" fontId="21" fillId="0" borderId="0" xfId="210" applyNumberFormat="1" applyAlignment="1">
      <alignment horizontal="left"/>
    </xf>
    <xf numFmtId="4" fontId="21" fillId="0" borderId="0" xfId="210" applyNumberFormat="1"/>
    <xf numFmtId="167" fontId="20" fillId="0" borderId="0" xfId="230" applyNumberFormat="1" applyAlignment="1">
      <alignment horizontal="left"/>
    </xf>
    <xf numFmtId="4" fontId="20" fillId="0" borderId="0" xfId="230" applyNumberFormat="1"/>
    <xf numFmtId="167" fontId="23" fillId="2" borderId="9" xfId="189" applyNumberFormat="1" applyFill="1" applyBorder="1" applyAlignment="1">
      <alignment horizontal="left"/>
    </xf>
    <xf numFmtId="49" fontId="23" fillId="2" borderId="9" xfId="189" applyNumberFormat="1" applyFill="1" applyBorder="1" applyAlignment="1">
      <alignment horizontal="left"/>
    </xf>
    <xf numFmtId="168" fontId="23" fillId="2" borderId="9" xfId="189" applyNumberFormat="1" applyFill="1" applyBorder="1" applyAlignment="1">
      <alignment horizontal="right"/>
    </xf>
    <xf numFmtId="164" fontId="23" fillId="2" borderId="9" xfId="189" applyNumberFormat="1" applyFill="1" applyBorder="1"/>
    <xf numFmtId="169" fontId="23" fillId="2" borderId="9" xfId="189" applyNumberFormat="1" applyFill="1" applyBorder="1" applyAlignment="1">
      <alignment horizontal="right"/>
    </xf>
    <xf numFmtId="4" fontId="23" fillId="2" borderId="9" xfId="189" applyNumberFormat="1" applyFill="1" applyBorder="1" applyAlignment="1">
      <alignment horizontal="right"/>
    </xf>
    <xf numFmtId="0" fontId="23" fillId="2" borderId="9" xfId="189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26" fillId="0" borderId="9" xfId="49" applyNumberFormat="1" applyBorder="1"/>
    <xf numFmtId="167" fontId="21" fillId="0" borderId="9" xfId="210" applyNumberFormat="1" applyBorder="1" applyAlignment="1">
      <alignment horizontal="left"/>
    </xf>
    <xf numFmtId="49" fontId="21" fillId="0" borderId="9" xfId="210" applyNumberFormat="1" applyBorder="1" applyAlignment="1">
      <alignment horizontal="left"/>
    </xf>
    <xf numFmtId="168" fontId="21" fillId="0" borderId="9" xfId="210" applyNumberFormat="1" applyBorder="1" applyAlignment="1">
      <alignment horizontal="right"/>
    </xf>
    <xf numFmtId="3" fontId="21" fillId="0" borderId="9" xfId="210" applyNumberFormat="1" applyBorder="1"/>
    <xf numFmtId="169" fontId="21" fillId="0" borderId="9" xfId="210" applyNumberFormat="1" applyBorder="1" applyAlignment="1">
      <alignment horizontal="right"/>
    </xf>
    <xf numFmtId="4" fontId="21" fillId="0" borderId="9" xfId="210" applyNumberFormat="1" applyBorder="1" applyAlignment="1">
      <alignment horizontal="right"/>
    </xf>
    <xf numFmtId="0" fontId="21" fillId="0" borderId="9" xfId="210" applyBorder="1"/>
    <xf numFmtId="49" fontId="21" fillId="0" borderId="0" xfId="210" applyNumberFormat="1" applyAlignment="1">
      <alignment horizontal="left"/>
    </xf>
    <xf numFmtId="168" fontId="21" fillId="0" borderId="0" xfId="210" applyNumberFormat="1" applyAlignment="1">
      <alignment horizontal="right"/>
    </xf>
    <xf numFmtId="164" fontId="21" fillId="0" borderId="0" xfId="210" applyNumberFormat="1"/>
    <xf numFmtId="169" fontId="21" fillId="0" borderId="0" xfId="210" applyNumberFormat="1" applyAlignment="1">
      <alignment horizontal="right"/>
    </xf>
    <xf numFmtId="4" fontId="21" fillId="0" borderId="0" xfId="210" applyNumberFormat="1" applyAlignment="1">
      <alignment horizontal="right"/>
    </xf>
    <xf numFmtId="0" fontId="21" fillId="0" borderId="0" xfId="210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7" fontId="21" fillId="2" borderId="9" xfId="210" applyNumberFormat="1" applyFill="1" applyBorder="1" applyAlignment="1">
      <alignment horizontal="left"/>
    </xf>
    <xf numFmtId="49" fontId="21" fillId="2" borderId="9" xfId="210" applyNumberFormat="1" applyFill="1" applyBorder="1" applyAlignment="1">
      <alignment horizontal="left"/>
    </xf>
    <xf numFmtId="168" fontId="21" fillId="2" borderId="9" xfId="210" applyNumberFormat="1" applyFill="1" applyBorder="1" applyAlignment="1">
      <alignment horizontal="right"/>
    </xf>
    <xf numFmtId="3" fontId="21" fillId="2" borderId="9" xfId="210" applyNumberFormat="1" applyFill="1" applyBorder="1"/>
    <xf numFmtId="169" fontId="21" fillId="2" borderId="9" xfId="210" applyNumberFormat="1" applyFill="1" applyBorder="1" applyAlignment="1">
      <alignment horizontal="right"/>
    </xf>
    <xf numFmtId="4" fontId="21" fillId="2" borderId="9" xfId="210" applyNumberFormat="1" applyFill="1" applyBorder="1" applyAlignment="1">
      <alignment horizontal="right"/>
    </xf>
    <xf numFmtId="0" fontId="21" fillId="2" borderId="9" xfId="210" applyFill="1" applyBorder="1"/>
    <xf numFmtId="43" fontId="20" fillId="0" borderId="0" xfId="253" applyFont="1" applyAlignment="1">
      <alignment horizontal="left"/>
    </xf>
    <xf numFmtId="43" fontId="20" fillId="0" borderId="0" xfId="253" applyFont="1"/>
    <xf numFmtId="43" fontId="0" fillId="0" borderId="0" xfId="253" applyFont="1"/>
    <xf numFmtId="4" fontId="16" fillId="0" borderId="0" xfId="254" applyNumberFormat="1" applyAlignment="1">
      <alignment horizontal="right"/>
    </xf>
    <xf numFmtId="0" fontId="13" fillId="0" borderId="9" xfId="489" applyBorder="1"/>
    <xf numFmtId="4" fontId="13" fillId="0" borderId="9" xfId="489" applyNumberFormat="1" applyBorder="1" applyAlignment="1">
      <alignment horizontal="right"/>
    </xf>
    <xf numFmtId="169" fontId="13" fillId="0" borderId="9" xfId="489" applyNumberFormat="1" applyBorder="1" applyAlignment="1">
      <alignment horizontal="right"/>
    </xf>
    <xf numFmtId="3" fontId="13" fillId="0" borderId="9" xfId="489" applyNumberFormat="1" applyBorder="1"/>
    <xf numFmtId="168" fontId="13" fillId="0" borderId="9" xfId="489" applyNumberFormat="1" applyBorder="1" applyAlignment="1">
      <alignment horizontal="right"/>
    </xf>
    <xf numFmtId="49" fontId="13" fillId="0" borderId="9" xfId="489" applyNumberFormat="1" applyBorder="1" applyAlignment="1">
      <alignment horizontal="left"/>
    </xf>
    <xf numFmtId="167" fontId="13" fillId="0" borderId="9" xfId="489" applyNumberFormat="1" applyBorder="1" applyAlignment="1">
      <alignment horizontal="left"/>
    </xf>
    <xf numFmtId="49" fontId="13" fillId="0" borderId="0" xfId="489" applyNumberFormat="1" applyAlignment="1">
      <alignment horizontal="left"/>
    </xf>
    <xf numFmtId="49" fontId="11" fillId="0" borderId="0" xfId="489" applyNumberFormat="1" applyFont="1" applyAlignment="1">
      <alignment horizontal="left"/>
    </xf>
    <xf numFmtId="167" fontId="13" fillId="2" borderId="9" xfId="489" applyNumberFormat="1" applyFill="1" applyBorder="1" applyAlignment="1">
      <alignment horizontal="left"/>
    </xf>
    <xf numFmtId="49" fontId="13" fillId="2" borderId="9" xfId="489" applyNumberFormat="1" applyFill="1" applyBorder="1" applyAlignment="1">
      <alignment horizontal="left"/>
    </xf>
    <xf numFmtId="168" fontId="13" fillId="2" borderId="9" xfId="489" applyNumberFormat="1" applyFill="1" applyBorder="1" applyAlignment="1">
      <alignment horizontal="right"/>
    </xf>
    <xf numFmtId="3" fontId="13" fillId="2" borderId="9" xfId="489" applyNumberFormat="1" applyFill="1" applyBorder="1"/>
    <xf numFmtId="169" fontId="13" fillId="2" borderId="9" xfId="489" applyNumberFormat="1" applyFill="1" applyBorder="1" applyAlignment="1">
      <alignment horizontal="right"/>
    </xf>
    <xf numFmtId="4" fontId="13" fillId="2" borderId="9" xfId="489" applyNumberFormat="1" applyFill="1" applyBorder="1" applyAlignment="1">
      <alignment horizontal="right"/>
    </xf>
    <xf numFmtId="0" fontId="13" fillId="2" borderId="9" xfId="489" applyFill="1" applyBorder="1"/>
    <xf numFmtId="0" fontId="0" fillId="2" borderId="9" xfId="0" applyFill="1" applyBorder="1" applyAlignment="1">
      <alignment horizontal="left"/>
    </xf>
    <xf numFmtId="167" fontId="13" fillId="0" borderId="9" xfId="489" applyNumberFormat="1" applyFill="1" applyBorder="1" applyAlignment="1">
      <alignment horizontal="left"/>
    </xf>
    <xf numFmtId="0" fontId="8" fillId="0" borderId="9" xfId="531" applyBorder="1"/>
    <xf numFmtId="169" fontId="8" fillId="0" borderId="9" xfId="531" applyNumberFormat="1" applyBorder="1" applyAlignment="1">
      <alignment horizontal="right"/>
    </xf>
    <xf numFmtId="4" fontId="8" fillId="0" borderId="9" xfId="531" applyNumberFormat="1" applyBorder="1" applyAlignment="1">
      <alignment horizontal="right"/>
    </xf>
    <xf numFmtId="3" fontId="8" fillId="0" borderId="9" xfId="531" applyNumberFormat="1" applyBorder="1"/>
    <xf numFmtId="49" fontId="8" fillId="0" borderId="9" xfId="531" applyNumberFormat="1" applyBorder="1" applyAlignment="1">
      <alignment horizontal="left"/>
    </xf>
    <xf numFmtId="168" fontId="8" fillId="0" borderId="9" xfId="531" applyNumberFormat="1" applyBorder="1" applyAlignment="1">
      <alignment horizontal="right"/>
    </xf>
    <xf numFmtId="14" fontId="0" fillId="0" borderId="9" xfId="0" applyNumberFormat="1" applyBorder="1"/>
    <xf numFmtId="167" fontId="8" fillId="0" borderId="9" xfId="531" applyNumberFormat="1" applyBorder="1" applyAlignment="1">
      <alignment horizontal="left"/>
    </xf>
    <xf numFmtId="14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4" fillId="0" borderId="0" xfId="0" applyFont="1"/>
    <xf numFmtId="43" fontId="4" fillId="0" borderId="12" xfId="253" applyFont="1" applyBorder="1"/>
    <xf numFmtId="4" fontId="3" fillId="0" borderId="9" xfId="554" applyNumberFormat="1" applyBorder="1" applyAlignment="1">
      <alignment horizontal="right"/>
    </xf>
    <xf numFmtId="0" fontId="3" fillId="0" borderId="9" xfId="554" applyBorder="1"/>
    <xf numFmtId="169" fontId="3" fillId="0" borderId="9" xfId="554" applyNumberFormat="1" applyBorder="1" applyAlignment="1">
      <alignment horizontal="right"/>
    </xf>
    <xf numFmtId="3" fontId="3" fillId="0" borderId="9" xfId="554" applyNumberFormat="1" applyBorder="1"/>
    <xf numFmtId="49" fontId="3" fillId="0" borderId="9" xfId="554" applyNumberFormat="1" applyBorder="1" applyAlignment="1">
      <alignment horizontal="left"/>
    </xf>
    <xf numFmtId="168" fontId="3" fillId="0" borderId="9" xfId="554" applyNumberFormat="1" applyBorder="1" applyAlignment="1">
      <alignment horizontal="right"/>
    </xf>
    <xf numFmtId="167" fontId="3" fillId="0" borderId="9" xfId="554" applyNumberFormat="1" applyBorder="1" applyAlignment="1">
      <alignment horizontal="left"/>
    </xf>
    <xf numFmtId="0" fontId="3" fillId="0" borderId="0" xfId="554"/>
    <xf numFmtId="167" fontId="3" fillId="0" borderId="0" xfId="554" applyNumberFormat="1" applyAlignment="1">
      <alignment horizontal="left"/>
    </xf>
    <xf numFmtId="168" fontId="3" fillId="0" borderId="0" xfId="554" applyNumberFormat="1" applyAlignment="1">
      <alignment horizontal="right"/>
    </xf>
    <xf numFmtId="49" fontId="3" fillId="0" borderId="0" xfId="554" applyNumberFormat="1" applyAlignment="1">
      <alignment horizontal="left"/>
    </xf>
    <xf numFmtId="169" fontId="3" fillId="0" borderId="0" xfId="554" applyNumberFormat="1" applyAlignment="1">
      <alignment horizontal="right"/>
    </xf>
    <xf numFmtId="4" fontId="3" fillId="0" borderId="0" xfId="554" applyNumberFormat="1" applyAlignment="1">
      <alignment horizontal="right"/>
    </xf>
    <xf numFmtId="3" fontId="3" fillId="0" borderId="0" xfId="554" applyNumberFormat="1"/>
    <xf numFmtId="43" fontId="0" fillId="0" borderId="11" xfId="253" applyFont="1" applyFill="1" applyBorder="1"/>
    <xf numFmtId="167" fontId="8" fillId="35" borderId="9" xfId="531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8" fontId="8" fillId="35" borderId="9" xfId="531" applyNumberFormat="1" applyFill="1" applyBorder="1" applyAlignment="1">
      <alignment horizontal="right"/>
    </xf>
    <xf numFmtId="49" fontId="8" fillId="35" borderId="9" xfId="531" applyNumberFormat="1" applyFill="1" applyBorder="1" applyAlignment="1">
      <alignment horizontal="left"/>
    </xf>
    <xf numFmtId="3" fontId="8" fillId="35" borderId="9" xfId="531" applyNumberFormat="1" applyFill="1" applyBorder="1"/>
    <xf numFmtId="169" fontId="8" fillId="35" borderId="9" xfId="531" applyNumberFormat="1" applyFill="1" applyBorder="1" applyAlignment="1">
      <alignment horizontal="right"/>
    </xf>
    <xf numFmtId="4" fontId="8" fillId="35" borderId="9" xfId="531" applyNumberFormat="1" applyFill="1" applyBorder="1" applyAlignment="1">
      <alignment horizontal="right"/>
    </xf>
    <xf numFmtId="0" fontId="8" fillId="35" borderId="9" xfId="531" applyFill="1" applyBorder="1"/>
    <xf numFmtId="2" fontId="0" fillId="35" borderId="9" xfId="0" applyNumberFormat="1" applyFill="1" applyBorder="1"/>
    <xf numFmtId="167" fontId="8" fillId="2" borderId="9" xfId="531" applyNumberFormat="1" applyFill="1" applyBorder="1" applyAlignment="1">
      <alignment horizontal="left"/>
    </xf>
    <xf numFmtId="14" fontId="0" fillId="2" borderId="9" xfId="0" applyNumberFormat="1" applyFill="1" applyBorder="1"/>
    <xf numFmtId="168" fontId="8" fillId="2" borderId="9" xfId="531" applyNumberFormat="1" applyFill="1" applyBorder="1" applyAlignment="1">
      <alignment horizontal="right"/>
    </xf>
    <xf numFmtId="49" fontId="8" fillId="2" borderId="9" xfId="531" applyNumberFormat="1" applyFill="1" applyBorder="1" applyAlignment="1">
      <alignment horizontal="left"/>
    </xf>
    <xf numFmtId="3" fontId="8" fillId="2" borderId="9" xfId="531" applyNumberFormat="1" applyFill="1" applyBorder="1"/>
    <xf numFmtId="169" fontId="8" fillId="2" borderId="9" xfId="531" applyNumberFormat="1" applyFill="1" applyBorder="1" applyAlignment="1">
      <alignment horizontal="right"/>
    </xf>
    <xf numFmtId="4" fontId="8" fillId="2" borderId="9" xfId="531" applyNumberFormat="1" applyFill="1" applyBorder="1" applyAlignment="1">
      <alignment horizontal="right"/>
    </xf>
    <xf numFmtId="0" fontId="8" fillId="2" borderId="9" xfId="531" applyFill="1" applyBorder="1"/>
    <xf numFmtId="2" fontId="0" fillId="34" borderId="9" xfId="0" applyNumberFormat="1" applyFill="1" applyBorder="1"/>
    <xf numFmtId="4" fontId="26" fillId="2" borderId="9" xfId="49" applyNumberFormat="1" applyFill="1" applyBorder="1" applyAlignment="1">
      <alignment horizontal="right"/>
    </xf>
    <xf numFmtId="43" fontId="0" fillId="0" borderId="37" xfId="253" applyFont="1" applyFill="1" applyBorder="1"/>
    <xf numFmtId="167" fontId="3" fillId="2" borderId="9" xfId="554" applyNumberFormat="1" applyFill="1" applyBorder="1" applyAlignment="1">
      <alignment horizontal="left"/>
    </xf>
    <xf numFmtId="168" fontId="3" fillId="2" borderId="9" xfId="554" applyNumberFormat="1" applyFill="1" applyBorder="1" applyAlignment="1">
      <alignment horizontal="right"/>
    </xf>
    <xf numFmtId="49" fontId="3" fillId="2" borderId="9" xfId="554" applyNumberFormat="1" applyFill="1" applyBorder="1" applyAlignment="1">
      <alignment horizontal="left"/>
    </xf>
    <xf numFmtId="3" fontId="3" fillId="2" borderId="9" xfId="554" applyNumberFormat="1" applyFill="1" applyBorder="1"/>
    <xf numFmtId="169" fontId="3" fillId="2" borderId="9" xfId="554" applyNumberFormat="1" applyFill="1" applyBorder="1" applyAlignment="1">
      <alignment horizontal="right"/>
    </xf>
    <xf numFmtId="4" fontId="3" fillId="2" borderId="9" xfId="554" applyNumberFormat="1" applyFill="1" applyBorder="1" applyAlignment="1">
      <alignment horizontal="right"/>
    </xf>
    <xf numFmtId="0" fontId="3" fillId="2" borderId="9" xfId="554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4" fillId="0" borderId="9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614">
    <cellStyle name="%20 - Vurgu1" xfId="19" builtinId="30" customBuiltin="1"/>
    <cellStyle name="%20 - Vurgu1 10" xfId="212" xr:uid="{35DC2E37-7B91-47CE-A0C0-77B9B2652BC0}"/>
    <cellStyle name="%20 - Vurgu1 10 2" xfId="445" xr:uid="{A6475CCC-F594-4DFC-AC35-C2176E8D82FE}"/>
    <cellStyle name="%20 - Vurgu1 11" xfId="232" xr:uid="{D9687B7B-0EF2-46A0-B1E4-102357EA0ED9}"/>
    <cellStyle name="%20 - Vurgu1 11 2" xfId="465" xr:uid="{0920C068-458A-4EDB-BCA7-A6CCCE9516B3}"/>
    <cellStyle name="%20 - Vurgu1 12" xfId="256" xr:uid="{17713550-5103-4D1F-B6D7-7D7880C4D95F}"/>
    <cellStyle name="%20 - Vurgu1 13" xfId="491" xr:uid="{8DE1C467-3176-4E1B-8468-575D384D1400}"/>
    <cellStyle name="%20 - Vurgu1 14" xfId="511" xr:uid="{CCB50B25-7A7D-4C0C-BE44-4524937F2507}"/>
    <cellStyle name="%20 - Vurgu1 15" xfId="533" xr:uid="{AC8C1B26-94D8-4027-BB91-7502143B1111}"/>
    <cellStyle name="%20 - Vurgu1 16" xfId="556" xr:uid="{3551F527-84EC-451F-8163-8D452D14E961}"/>
    <cellStyle name="%20 - Vurgu1 17" xfId="576" xr:uid="{88EF01ED-5DE1-43ED-BA40-90C9BBCEE4B1}"/>
    <cellStyle name="%20 - Vurgu1 18" xfId="596" xr:uid="{F5F1B453-43A5-40E1-9A21-B4C591E28B44}"/>
    <cellStyle name="%20 - Vurgu1 2" xfId="51" xr:uid="{FA9BD307-C38F-4352-A71A-9DDF26C02AE5}"/>
    <cellStyle name="%20 - Vurgu1 2 2" xfId="284" xr:uid="{1BFD0048-7F58-4C3B-8DF9-196F089DF408}"/>
    <cellStyle name="%20 - Vurgu1 3" xfId="71" xr:uid="{38CA24BD-72C9-4C95-BF51-574E58DE6D0D}"/>
    <cellStyle name="%20 - Vurgu1 3 2" xfId="304" xr:uid="{054B6E84-3BFC-42A4-910D-A1CE34E24391}"/>
    <cellStyle name="%20 - Vurgu1 4" xfId="91" xr:uid="{23900A0B-0294-4FFF-96CE-4D4D3B05E11D}"/>
    <cellStyle name="%20 - Vurgu1 4 2" xfId="324" xr:uid="{922E6BD8-DC5B-4C65-987C-6851B830FAA0}"/>
    <cellStyle name="%20 - Vurgu1 5" xfId="111" xr:uid="{60CBC66B-00FE-4C9B-80AC-49D31CABE03D}"/>
    <cellStyle name="%20 - Vurgu1 5 2" xfId="344" xr:uid="{BE852F99-CA1C-462E-BCF0-CC0F02BFD718}"/>
    <cellStyle name="%20 - Vurgu1 6" xfId="131" xr:uid="{F926C474-2E6E-4A66-A449-3ACD7C054D58}"/>
    <cellStyle name="%20 - Vurgu1 6 2" xfId="364" xr:uid="{8D9F88DA-57AF-4024-B776-31D5BC508108}"/>
    <cellStyle name="%20 - Vurgu1 7" xfId="151" xr:uid="{64FB66C2-BB31-488C-A9EB-9D400A3C2887}"/>
    <cellStyle name="%20 - Vurgu1 7 2" xfId="384" xr:uid="{2221CC47-A394-4759-ADFC-7A4EC1681740}"/>
    <cellStyle name="%20 - Vurgu1 8" xfId="171" xr:uid="{02AB2783-1DD8-4FEC-9C2A-E49CBC885375}"/>
    <cellStyle name="%20 - Vurgu1 8 2" xfId="404" xr:uid="{8CECCB0B-F996-4452-9671-642F2CFF25DB}"/>
    <cellStyle name="%20 - Vurgu1 9" xfId="191" xr:uid="{5EF35D37-D61F-4119-8DCF-FED6B1F81FCC}"/>
    <cellStyle name="%20 - Vurgu1 9 2" xfId="424" xr:uid="{74301803-810A-46D4-851F-0A8DD1BE1CE7}"/>
    <cellStyle name="%20 - Vurgu2" xfId="23" builtinId="34" customBuiltin="1"/>
    <cellStyle name="%20 - Vurgu2 10" xfId="215" xr:uid="{22ACA5F0-B571-4677-8470-59B5FD1E2154}"/>
    <cellStyle name="%20 - Vurgu2 10 2" xfId="448" xr:uid="{D187D7EB-ACE7-4F02-9213-FD5A6D00EA5C}"/>
    <cellStyle name="%20 - Vurgu2 11" xfId="235" xr:uid="{8181E8C2-6F47-4DC5-A5FC-E29A46A56E36}"/>
    <cellStyle name="%20 - Vurgu2 11 2" xfId="468" xr:uid="{EE0B9478-12A6-42F8-B9C0-FC9BCFE8115B}"/>
    <cellStyle name="%20 - Vurgu2 12" xfId="259" xr:uid="{73FCFF3E-1132-4DE0-941F-26C5AB1BD0B6}"/>
    <cellStyle name="%20 - Vurgu2 13" xfId="494" xr:uid="{D6AD2BCA-7AFB-42D4-B0CF-C7E2A4E02617}"/>
    <cellStyle name="%20 - Vurgu2 14" xfId="514" xr:uid="{9E5FD4EC-E75B-414C-89FD-2501C4CC25F6}"/>
    <cellStyle name="%20 - Vurgu2 15" xfId="536" xr:uid="{C6233012-A5EC-4656-82EE-113584024762}"/>
    <cellStyle name="%20 - Vurgu2 16" xfId="559" xr:uid="{E9ED1C3A-2019-4DE0-8DF8-F131FA842F5D}"/>
    <cellStyle name="%20 - Vurgu2 17" xfId="579" xr:uid="{FFFF34D0-1E97-4332-A6CC-04993C7235F8}"/>
    <cellStyle name="%20 - Vurgu2 18" xfId="599" xr:uid="{6D0FFFF3-C625-4500-824E-0C6067D8046E}"/>
    <cellStyle name="%20 - Vurgu2 2" xfId="54" xr:uid="{A0E515F0-F923-40DC-9602-5B58DB23AEF2}"/>
    <cellStyle name="%20 - Vurgu2 2 2" xfId="287" xr:uid="{ADEEA42F-A5AA-42AF-9809-10605D512A32}"/>
    <cellStyle name="%20 - Vurgu2 3" xfId="74" xr:uid="{124205D5-D247-4412-ADDC-7E50DBCB1899}"/>
    <cellStyle name="%20 - Vurgu2 3 2" xfId="307" xr:uid="{C8CCC214-8AD6-4594-A553-A8C239558570}"/>
    <cellStyle name="%20 - Vurgu2 4" xfId="94" xr:uid="{6AB3C31D-16A1-4297-B826-0651AD85AC4D}"/>
    <cellStyle name="%20 - Vurgu2 4 2" xfId="327" xr:uid="{463E3DB5-345F-4462-B460-E2B2491217ED}"/>
    <cellStyle name="%20 - Vurgu2 5" xfId="114" xr:uid="{62BBA5D5-E1D2-41C0-A989-82AFD271073D}"/>
    <cellStyle name="%20 - Vurgu2 5 2" xfId="347" xr:uid="{64B803A0-1EC7-4CFB-8F77-5BBAB7904F2F}"/>
    <cellStyle name="%20 - Vurgu2 6" xfId="134" xr:uid="{0B0DD9A5-510F-4932-B9EC-544B7860BC43}"/>
    <cellStyle name="%20 - Vurgu2 6 2" xfId="367" xr:uid="{9FA34AF1-2CF4-434C-973D-F0F0C54838AA}"/>
    <cellStyle name="%20 - Vurgu2 7" xfId="154" xr:uid="{9E618377-F3E1-447C-8233-283606E62AF2}"/>
    <cellStyle name="%20 - Vurgu2 7 2" xfId="387" xr:uid="{F91531DC-EA3F-4B7E-BD87-577528A1E7BB}"/>
    <cellStyle name="%20 - Vurgu2 8" xfId="174" xr:uid="{1C4931D3-A108-4154-902F-A83DE2BBB808}"/>
    <cellStyle name="%20 - Vurgu2 8 2" xfId="407" xr:uid="{4A757489-315B-4A9A-AFE5-06CF998460AC}"/>
    <cellStyle name="%20 - Vurgu2 9" xfId="194" xr:uid="{CB590F5F-763D-4464-880A-3F6F83C9A067}"/>
    <cellStyle name="%20 - Vurgu2 9 2" xfId="427" xr:uid="{1ED56E16-0023-49A7-96EE-8D8E407A9D2D}"/>
    <cellStyle name="%20 - Vurgu3" xfId="27" builtinId="38" customBuiltin="1"/>
    <cellStyle name="%20 - Vurgu3 10" xfId="218" xr:uid="{40FC1918-DAF7-4614-8AAD-97CE4374519E}"/>
    <cellStyle name="%20 - Vurgu3 10 2" xfId="451" xr:uid="{6BF5738F-B8FD-40A7-8D85-83D0062809BC}"/>
    <cellStyle name="%20 - Vurgu3 11" xfId="238" xr:uid="{1EC6B262-3F57-4DB0-AA16-1073C5360C34}"/>
    <cellStyle name="%20 - Vurgu3 11 2" xfId="471" xr:uid="{E25282D2-687D-4E03-8616-C5440BD2832B}"/>
    <cellStyle name="%20 - Vurgu3 12" xfId="262" xr:uid="{23862F3E-81B1-471D-9FB5-386CDD1ED12E}"/>
    <cellStyle name="%20 - Vurgu3 13" xfId="497" xr:uid="{740CA501-154D-44A3-836E-426415C90734}"/>
    <cellStyle name="%20 - Vurgu3 14" xfId="517" xr:uid="{FD5050E1-562D-4D21-B89F-722251CCD05E}"/>
    <cellStyle name="%20 - Vurgu3 15" xfId="539" xr:uid="{E2020D01-6AA7-4A73-B103-ADF5F0A200DC}"/>
    <cellStyle name="%20 - Vurgu3 16" xfId="562" xr:uid="{95750729-7131-4470-9C83-7C205EC7AFC9}"/>
    <cellStyle name="%20 - Vurgu3 17" xfId="582" xr:uid="{609AB893-A1F1-4C8C-95CD-57A780A8859F}"/>
    <cellStyle name="%20 - Vurgu3 18" xfId="602" xr:uid="{02DF2CF7-B2B4-416C-A383-49A5875220C4}"/>
    <cellStyle name="%20 - Vurgu3 2" xfId="57" xr:uid="{691FB671-DDFA-4938-A8D1-4D4DA7E94351}"/>
    <cellStyle name="%20 - Vurgu3 2 2" xfId="290" xr:uid="{602A8E43-B40F-48FB-939B-CFF11BD6CDD3}"/>
    <cellStyle name="%20 - Vurgu3 3" xfId="77" xr:uid="{DB0592E4-7706-4CBC-8B7A-BF49DE008ED9}"/>
    <cellStyle name="%20 - Vurgu3 3 2" xfId="310" xr:uid="{13FF5AE5-8A52-499F-BE42-B145FE5D2804}"/>
    <cellStyle name="%20 - Vurgu3 4" xfId="97" xr:uid="{CF9336DC-CEFC-4A59-AF67-0C4F520F7072}"/>
    <cellStyle name="%20 - Vurgu3 4 2" xfId="330" xr:uid="{F40B8F83-F219-4681-BCDF-F564059DAA40}"/>
    <cellStyle name="%20 - Vurgu3 5" xfId="117" xr:uid="{2FFA25F6-1E68-4800-BF56-AD41D9167FBD}"/>
    <cellStyle name="%20 - Vurgu3 5 2" xfId="350" xr:uid="{6D3372C5-501A-401E-A379-B2A2ECC234AF}"/>
    <cellStyle name="%20 - Vurgu3 6" xfId="137" xr:uid="{BAB1DEFE-D39B-4948-876A-3526B17448E6}"/>
    <cellStyle name="%20 - Vurgu3 6 2" xfId="370" xr:uid="{69630C89-B257-4B30-9711-450DAAFC106E}"/>
    <cellStyle name="%20 - Vurgu3 7" xfId="157" xr:uid="{E046F405-8055-442E-9321-1EC48198DA2F}"/>
    <cellStyle name="%20 - Vurgu3 7 2" xfId="390" xr:uid="{53A6EC99-5417-493C-83B2-45FAB5945F08}"/>
    <cellStyle name="%20 - Vurgu3 8" xfId="177" xr:uid="{2326D44F-DE8D-4FB8-BDC5-0A191EC21E96}"/>
    <cellStyle name="%20 - Vurgu3 8 2" xfId="410" xr:uid="{6A4099F8-E444-4090-8F52-8FB809C36180}"/>
    <cellStyle name="%20 - Vurgu3 9" xfId="197" xr:uid="{171F3733-AD53-4DCC-AD74-09FB855ACCBE}"/>
    <cellStyle name="%20 - Vurgu3 9 2" xfId="430" xr:uid="{99F0334C-A855-493A-831F-46B69729D132}"/>
    <cellStyle name="%20 - Vurgu4" xfId="31" builtinId="42" customBuiltin="1"/>
    <cellStyle name="%20 - Vurgu4 10" xfId="221" xr:uid="{F9001442-21D7-459D-8FA1-7BFE5DA83E3E}"/>
    <cellStyle name="%20 - Vurgu4 10 2" xfId="454" xr:uid="{188A0B2F-7F49-49D1-8F9D-5F43B0F7919A}"/>
    <cellStyle name="%20 - Vurgu4 11" xfId="241" xr:uid="{353E152F-CF90-4265-B176-7F5950AA30E8}"/>
    <cellStyle name="%20 - Vurgu4 11 2" xfId="474" xr:uid="{D4A19FB1-A014-49A4-81BE-F9EA9EC5FF4E}"/>
    <cellStyle name="%20 - Vurgu4 12" xfId="265" xr:uid="{B464E644-62CC-4E40-AE1F-59703383E1D0}"/>
    <cellStyle name="%20 - Vurgu4 13" xfId="500" xr:uid="{79BE991A-A21F-4D08-9481-8777905A6608}"/>
    <cellStyle name="%20 - Vurgu4 14" xfId="520" xr:uid="{FBF2B76A-5F2E-4C35-B25E-6471C1A6C9D5}"/>
    <cellStyle name="%20 - Vurgu4 15" xfId="542" xr:uid="{43BDDCE7-9927-4AF5-8C01-5559472EE16F}"/>
    <cellStyle name="%20 - Vurgu4 16" xfId="565" xr:uid="{73BE9DC5-F30B-4790-AA22-4ADF58436EDC}"/>
    <cellStyle name="%20 - Vurgu4 17" xfId="585" xr:uid="{4D50441D-29C4-4754-9591-28E66B2FFD50}"/>
    <cellStyle name="%20 - Vurgu4 18" xfId="605" xr:uid="{DE0798C0-F2DF-4DAA-8655-FA39BDC7DCE5}"/>
    <cellStyle name="%20 - Vurgu4 2" xfId="60" xr:uid="{4DA5BD79-6725-41DB-802C-87D563C283B3}"/>
    <cellStyle name="%20 - Vurgu4 2 2" xfId="293" xr:uid="{51297195-651B-47BF-AAA6-262D99622FCB}"/>
    <cellStyle name="%20 - Vurgu4 3" xfId="80" xr:uid="{F4EA64F6-DC50-4923-9CDE-BA08CF35F5DC}"/>
    <cellStyle name="%20 - Vurgu4 3 2" xfId="313" xr:uid="{D528C903-A8B4-4475-82E7-1C9422ADCA69}"/>
    <cellStyle name="%20 - Vurgu4 4" xfId="100" xr:uid="{E68A862F-D1F6-44D9-BB2B-BEF096E23A6E}"/>
    <cellStyle name="%20 - Vurgu4 4 2" xfId="333" xr:uid="{07AE155F-4FC5-4023-A953-4EC0D8A67C4F}"/>
    <cellStyle name="%20 - Vurgu4 5" xfId="120" xr:uid="{30AFEB82-5792-4BD7-A809-6D5A5359E11F}"/>
    <cellStyle name="%20 - Vurgu4 5 2" xfId="353" xr:uid="{FA66E68A-3BF4-4321-8AFA-BAFD43A057E0}"/>
    <cellStyle name="%20 - Vurgu4 6" xfId="140" xr:uid="{69112F67-E640-4F24-B623-093A50590CC9}"/>
    <cellStyle name="%20 - Vurgu4 6 2" xfId="373" xr:uid="{BAD8BE67-1C03-4032-9E76-8588D3945E64}"/>
    <cellStyle name="%20 - Vurgu4 7" xfId="160" xr:uid="{0A9841F2-F70E-4147-944D-FAB6731C36F8}"/>
    <cellStyle name="%20 - Vurgu4 7 2" xfId="393" xr:uid="{54D54C4D-246C-4652-922F-774F049C72C0}"/>
    <cellStyle name="%20 - Vurgu4 8" xfId="180" xr:uid="{084F7CEF-6C1A-480A-9B24-7EA029BD5344}"/>
    <cellStyle name="%20 - Vurgu4 8 2" xfId="413" xr:uid="{A9D2C8A7-74DA-45A1-BC62-23325D405776}"/>
    <cellStyle name="%20 - Vurgu4 9" xfId="200" xr:uid="{54E4792D-D7A1-4F87-B363-376C2D281E98}"/>
    <cellStyle name="%20 - Vurgu4 9 2" xfId="433" xr:uid="{5ECC766F-7328-4896-8F36-4B6BD6D6B4D0}"/>
    <cellStyle name="%20 - Vurgu5" xfId="35" builtinId="46" customBuiltin="1"/>
    <cellStyle name="%20 - Vurgu5 10" xfId="224" xr:uid="{8E690D0D-0EDA-44FA-95D0-6DFFBABC5BF9}"/>
    <cellStyle name="%20 - Vurgu5 10 2" xfId="457" xr:uid="{AFA643A4-0B00-4313-8D63-37745EEE672B}"/>
    <cellStyle name="%20 - Vurgu5 11" xfId="244" xr:uid="{77E121B4-6322-49A1-8E0E-4F58ED8F7680}"/>
    <cellStyle name="%20 - Vurgu5 11 2" xfId="477" xr:uid="{89F372C6-BCB3-4C17-8268-AF9F8CD26352}"/>
    <cellStyle name="%20 - Vurgu5 12" xfId="268" xr:uid="{31AB6067-F6A0-4F86-B6DD-7176C2B7CEA9}"/>
    <cellStyle name="%20 - Vurgu5 13" xfId="503" xr:uid="{7290845E-7E31-4DF7-8867-E108CF6E5CAE}"/>
    <cellStyle name="%20 - Vurgu5 14" xfId="523" xr:uid="{1042624C-9F07-460E-9CA9-8B628ED70C4D}"/>
    <cellStyle name="%20 - Vurgu5 15" xfId="545" xr:uid="{9AE0B5E1-FBDC-430B-8C40-7582DA879ABC}"/>
    <cellStyle name="%20 - Vurgu5 16" xfId="568" xr:uid="{250503DF-DFC5-4160-9325-EA4EB2DC317D}"/>
    <cellStyle name="%20 - Vurgu5 17" xfId="588" xr:uid="{6D5C42C7-76C3-406E-8547-32FFE01C2411}"/>
    <cellStyle name="%20 - Vurgu5 18" xfId="608" xr:uid="{60E4285A-C728-44C1-8414-B31C343F2093}"/>
    <cellStyle name="%20 - Vurgu5 2" xfId="63" xr:uid="{DAEA4849-537D-463D-9085-C490FD5D2253}"/>
    <cellStyle name="%20 - Vurgu5 2 2" xfId="296" xr:uid="{74075B8D-F2F3-401F-8482-07DA87CBC0B8}"/>
    <cellStyle name="%20 - Vurgu5 3" xfId="83" xr:uid="{B196C2F3-4B3B-4F3D-B0F5-878E946BF15D}"/>
    <cellStyle name="%20 - Vurgu5 3 2" xfId="316" xr:uid="{B2573DAF-7E2A-4F51-9010-B26654C77A1D}"/>
    <cellStyle name="%20 - Vurgu5 4" xfId="103" xr:uid="{4BDE118B-B712-467F-8961-C0899B420740}"/>
    <cellStyle name="%20 - Vurgu5 4 2" xfId="336" xr:uid="{053242B3-46BA-48D3-B58C-49E11AC45F2B}"/>
    <cellStyle name="%20 - Vurgu5 5" xfId="123" xr:uid="{D66A2008-E662-46C3-A98F-412DA5B58368}"/>
    <cellStyle name="%20 - Vurgu5 5 2" xfId="356" xr:uid="{43697B21-D389-4FE3-BEAC-5E7FDDA6825F}"/>
    <cellStyle name="%20 - Vurgu5 6" xfId="143" xr:uid="{E299C6A9-F7F4-477B-BE3B-86B8238715F6}"/>
    <cellStyle name="%20 - Vurgu5 6 2" xfId="376" xr:uid="{9190830C-52DE-4A04-B8B8-80E49FAEAB16}"/>
    <cellStyle name="%20 - Vurgu5 7" xfId="163" xr:uid="{FF4E52D7-D994-4FB8-B543-D519D54808A2}"/>
    <cellStyle name="%20 - Vurgu5 7 2" xfId="396" xr:uid="{EF4902DB-A6FF-4DBD-A4CB-D7E0B7C57A67}"/>
    <cellStyle name="%20 - Vurgu5 8" xfId="183" xr:uid="{02BE6EBA-43CF-45CB-8D56-DF6BB70595D5}"/>
    <cellStyle name="%20 - Vurgu5 8 2" xfId="416" xr:uid="{8E633C1D-3419-4A7C-A85F-1B5ADC5C4E24}"/>
    <cellStyle name="%20 - Vurgu5 9" xfId="203" xr:uid="{6372BE8B-4230-46C0-B53A-2528B65B5AA7}"/>
    <cellStyle name="%20 - Vurgu5 9 2" xfId="436" xr:uid="{0C0DD1DE-A09A-4E9C-9C23-36780DC50BE5}"/>
    <cellStyle name="%20 - Vurgu6" xfId="39" builtinId="50" customBuiltin="1"/>
    <cellStyle name="%20 - Vurgu6 10" xfId="227" xr:uid="{66403BC2-9817-4B9F-97ED-98FE68F96581}"/>
    <cellStyle name="%20 - Vurgu6 10 2" xfId="460" xr:uid="{5720EC14-CD1C-4554-9808-4F5A033E7A42}"/>
    <cellStyle name="%20 - Vurgu6 11" xfId="247" xr:uid="{23307775-64FD-49CF-8DF1-9B7B87282E18}"/>
    <cellStyle name="%20 - Vurgu6 11 2" xfId="480" xr:uid="{80BB511F-13EF-49B6-9333-7AD7DF5A2E2C}"/>
    <cellStyle name="%20 - Vurgu6 12" xfId="271" xr:uid="{EDA46909-07BD-497E-80B0-6512C6967444}"/>
    <cellStyle name="%20 - Vurgu6 13" xfId="506" xr:uid="{7895880E-5F4F-43A4-A630-77C3646BC460}"/>
    <cellStyle name="%20 - Vurgu6 14" xfId="526" xr:uid="{37D2ACF5-3C34-4A1D-A6EA-B14B5FB8B141}"/>
    <cellStyle name="%20 - Vurgu6 15" xfId="548" xr:uid="{87873C90-1B41-48CA-B089-65D4CC9C98B6}"/>
    <cellStyle name="%20 - Vurgu6 16" xfId="571" xr:uid="{1D98E67D-E189-4FE1-9F17-FC6C972361E2}"/>
    <cellStyle name="%20 - Vurgu6 17" xfId="591" xr:uid="{2ECDFE9C-A2A6-4AB9-B044-2070ECE9C639}"/>
    <cellStyle name="%20 - Vurgu6 18" xfId="611" xr:uid="{4BCC6AED-9295-48F7-923E-45B3B1B817DF}"/>
    <cellStyle name="%20 - Vurgu6 2" xfId="66" xr:uid="{F164CD72-381D-4EB4-A7E8-2F4A069F4FF0}"/>
    <cellStyle name="%20 - Vurgu6 2 2" xfId="299" xr:uid="{5D7A874E-522A-4BF3-BC1F-B21E50736270}"/>
    <cellStyle name="%20 - Vurgu6 3" xfId="86" xr:uid="{767BB04C-DA22-4600-99DA-01B8217A6596}"/>
    <cellStyle name="%20 - Vurgu6 3 2" xfId="319" xr:uid="{431767ED-F26E-4556-81D5-73E18D239E2D}"/>
    <cellStyle name="%20 - Vurgu6 4" xfId="106" xr:uid="{A9F5BB75-87CF-4F38-84E8-CD583EC0157F}"/>
    <cellStyle name="%20 - Vurgu6 4 2" xfId="339" xr:uid="{04AA9AA4-AD61-49AF-9CD8-B854CC153929}"/>
    <cellStyle name="%20 - Vurgu6 5" xfId="126" xr:uid="{1578C198-63BC-4E43-86B1-7251714D2E96}"/>
    <cellStyle name="%20 - Vurgu6 5 2" xfId="359" xr:uid="{9BD7B3D2-B031-4960-94F1-44E1F096C447}"/>
    <cellStyle name="%20 - Vurgu6 6" xfId="146" xr:uid="{D1C018BD-B181-4AFF-B3AA-86B9BEC95D5C}"/>
    <cellStyle name="%20 - Vurgu6 6 2" xfId="379" xr:uid="{EF883BB5-CF5D-495F-9166-E5D68B6D3505}"/>
    <cellStyle name="%20 - Vurgu6 7" xfId="166" xr:uid="{83246648-4714-409F-A977-3374135EA093}"/>
    <cellStyle name="%20 - Vurgu6 7 2" xfId="399" xr:uid="{5ECBEC98-F6A9-448F-8E85-4F6AF8250913}"/>
    <cellStyle name="%20 - Vurgu6 8" xfId="186" xr:uid="{C45F2A3F-2850-4842-8306-1BE94D0412C2}"/>
    <cellStyle name="%20 - Vurgu6 8 2" xfId="419" xr:uid="{9D048163-C5EB-4B14-9536-0E466604BCC4}"/>
    <cellStyle name="%20 - Vurgu6 9" xfId="206" xr:uid="{D9DE5832-FD32-452C-A214-753E344F6242}"/>
    <cellStyle name="%20 - Vurgu6 9 2" xfId="439" xr:uid="{F1B31BA8-D195-4EED-B661-609530230173}"/>
    <cellStyle name="%40 - Vurgu1" xfId="20" builtinId="31" customBuiltin="1"/>
    <cellStyle name="%40 - Vurgu1 10" xfId="213" xr:uid="{3791CA04-1373-4296-9B3B-E81EBAFDD9AB}"/>
    <cellStyle name="%40 - Vurgu1 10 2" xfId="446" xr:uid="{542CBE5B-2824-4FC3-A325-26E07D926FF6}"/>
    <cellStyle name="%40 - Vurgu1 11" xfId="233" xr:uid="{34716B3C-2BC1-449A-A77A-2953A6D5E52E}"/>
    <cellStyle name="%40 - Vurgu1 11 2" xfId="466" xr:uid="{F3DC43C4-2B85-4FEE-B00B-7216C9143E3D}"/>
    <cellStyle name="%40 - Vurgu1 12" xfId="257" xr:uid="{0340F23B-AF29-4A8D-ACF2-2265ABA0543E}"/>
    <cellStyle name="%40 - Vurgu1 13" xfId="492" xr:uid="{53E0A58F-4199-4B82-8F7B-05F8192597A3}"/>
    <cellStyle name="%40 - Vurgu1 14" xfId="512" xr:uid="{275BD60A-4BD0-450B-8550-4BA077009EBE}"/>
    <cellStyle name="%40 - Vurgu1 15" xfId="534" xr:uid="{FD4E857C-A2D0-4A7E-9F30-9634736647CE}"/>
    <cellStyle name="%40 - Vurgu1 16" xfId="557" xr:uid="{BD5B7666-830E-4922-BAAE-BCB7C464B9E5}"/>
    <cellStyle name="%40 - Vurgu1 17" xfId="577" xr:uid="{46FE2AD7-5692-48DC-8122-36990BA8CA2A}"/>
    <cellStyle name="%40 - Vurgu1 18" xfId="597" xr:uid="{68C62204-40EA-4903-AF14-BC585D619C7E}"/>
    <cellStyle name="%40 - Vurgu1 2" xfId="52" xr:uid="{64BC691D-7CA9-4D5C-A5C2-983635AAA1A4}"/>
    <cellStyle name="%40 - Vurgu1 2 2" xfId="285" xr:uid="{292D3B56-B204-471A-86AA-896A015ECD99}"/>
    <cellStyle name="%40 - Vurgu1 3" xfId="72" xr:uid="{F0C6D934-291B-4294-A0F8-309F2B39FFA3}"/>
    <cellStyle name="%40 - Vurgu1 3 2" xfId="305" xr:uid="{A8116E06-780E-4628-9678-D33C170017AC}"/>
    <cellStyle name="%40 - Vurgu1 4" xfId="92" xr:uid="{4B5CC395-6794-49FD-9031-6D434F319B84}"/>
    <cellStyle name="%40 - Vurgu1 4 2" xfId="325" xr:uid="{89FE4BD6-EDEB-44A8-80D1-DAC7E41E95D2}"/>
    <cellStyle name="%40 - Vurgu1 5" xfId="112" xr:uid="{B6E0E511-EF34-4496-A5E4-E504B96C7A5F}"/>
    <cellStyle name="%40 - Vurgu1 5 2" xfId="345" xr:uid="{1F6CB86E-DFC7-4631-BCD9-A6C0C916BC2A}"/>
    <cellStyle name="%40 - Vurgu1 6" xfId="132" xr:uid="{5A0E068E-5561-44CF-95F4-3EE4238E16B9}"/>
    <cellStyle name="%40 - Vurgu1 6 2" xfId="365" xr:uid="{C6F02E3C-AC0D-49F1-A49A-91E7B99F0FC5}"/>
    <cellStyle name="%40 - Vurgu1 7" xfId="152" xr:uid="{D3F66F3B-6CD5-40BE-81A5-740516A7D245}"/>
    <cellStyle name="%40 - Vurgu1 7 2" xfId="385" xr:uid="{36F0D708-1C0D-4EBC-8DD2-EB6759BD6109}"/>
    <cellStyle name="%40 - Vurgu1 8" xfId="172" xr:uid="{0FFD1F1B-1881-4E6A-9194-F2A8964B1173}"/>
    <cellStyle name="%40 - Vurgu1 8 2" xfId="405" xr:uid="{4BC1EBB0-65D1-4676-914E-84D101A41541}"/>
    <cellStyle name="%40 - Vurgu1 9" xfId="192" xr:uid="{4497B1A8-231B-4448-B334-B384D5111C6A}"/>
    <cellStyle name="%40 - Vurgu1 9 2" xfId="425" xr:uid="{CE9843AC-AA77-41F2-8628-6A2128EEAF01}"/>
    <cellStyle name="%40 - Vurgu2" xfId="24" builtinId="35" customBuiltin="1"/>
    <cellStyle name="%40 - Vurgu2 10" xfId="216" xr:uid="{E64F2CB1-B020-4029-8DC6-4914194DB1C5}"/>
    <cellStyle name="%40 - Vurgu2 10 2" xfId="449" xr:uid="{2F9483DB-33DC-4D3B-B6EB-AED7412594E9}"/>
    <cellStyle name="%40 - Vurgu2 11" xfId="236" xr:uid="{62EA64D7-27A9-440D-ABD2-88C66F315AE6}"/>
    <cellStyle name="%40 - Vurgu2 11 2" xfId="469" xr:uid="{5C662810-8A02-4041-8CB9-BC9B47BA6FA0}"/>
    <cellStyle name="%40 - Vurgu2 12" xfId="260" xr:uid="{8F40396D-6C4F-403F-9955-14C8CDCA4886}"/>
    <cellStyle name="%40 - Vurgu2 13" xfId="495" xr:uid="{2943CDA0-911A-45ED-8F07-7306071CC1C6}"/>
    <cellStyle name="%40 - Vurgu2 14" xfId="515" xr:uid="{EE3CD3B1-74B5-4BB0-AA30-A363EBEC3120}"/>
    <cellStyle name="%40 - Vurgu2 15" xfId="537" xr:uid="{E97FD924-1246-4157-B330-968A40C300F2}"/>
    <cellStyle name="%40 - Vurgu2 16" xfId="560" xr:uid="{E09B9410-84FF-4036-8976-98596196F272}"/>
    <cellStyle name="%40 - Vurgu2 17" xfId="580" xr:uid="{945E7953-1080-4265-97B3-38144BA058A4}"/>
    <cellStyle name="%40 - Vurgu2 18" xfId="600" xr:uid="{7F2F0FC9-319B-44C4-93C2-D73C01838934}"/>
    <cellStyle name="%40 - Vurgu2 2" xfId="55" xr:uid="{BAD09826-DC3E-4C68-82C5-3FCB359EC1AA}"/>
    <cellStyle name="%40 - Vurgu2 2 2" xfId="288" xr:uid="{E0DAB9A2-6671-4A01-BE1B-3977A0A5BD9C}"/>
    <cellStyle name="%40 - Vurgu2 3" xfId="75" xr:uid="{CA0DA965-C647-41BB-9231-99D193E95629}"/>
    <cellStyle name="%40 - Vurgu2 3 2" xfId="308" xr:uid="{18F39DDA-DE15-4D7C-B65E-948FCAEFC8A8}"/>
    <cellStyle name="%40 - Vurgu2 4" xfId="95" xr:uid="{BB56517D-4EA6-407D-9059-1191ADFB2901}"/>
    <cellStyle name="%40 - Vurgu2 4 2" xfId="328" xr:uid="{1F784E9D-8B15-419B-8D19-1DF3A4820A0E}"/>
    <cellStyle name="%40 - Vurgu2 5" xfId="115" xr:uid="{1219DBBA-CE5E-4451-8F16-DDAF63A22FF1}"/>
    <cellStyle name="%40 - Vurgu2 5 2" xfId="348" xr:uid="{ED18062B-5E5B-4644-9715-B0719E0BAFB8}"/>
    <cellStyle name="%40 - Vurgu2 6" xfId="135" xr:uid="{8B101DFA-F0E8-4518-A3A7-232B128F3E6A}"/>
    <cellStyle name="%40 - Vurgu2 6 2" xfId="368" xr:uid="{6CE32253-5732-4DD7-806B-59AA01BCD893}"/>
    <cellStyle name="%40 - Vurgu2 7" xfId="155" xr:uid="{9F30C115-C796-4A56-A077-EECF6F7D373B}"/>
    <cellStyle name="%40 - Vurgu2 7 2" xfId="388" xr:uid="{3AC9A00A-D1ED-40D1-BEA0-35F4D9E15DDE}"/>
    <cellStyle name="%40 - Vurgu2 8" xfId="175" xr:uid="{B1121D86-80D0-48BB-9AC5-99A95E78F37D}"/>
    <cellStyle name="%40 - Vurgu2 8 2" xfId="408" xr:uid="{773B082E-BE91-4965-AEFA-990898E4935F}"/>
    <cellStyle name="%40 - Vurgu2 9" xfId="195" xr:uid="{205E63E0-545C-4CDD-96FE-8562A5FCF290}"/>
    <cellStyle name="%40 - Vurgu2 9 2" xfId="428" xr:uid="{50F4F718-9D49-43B5-981F-ABAB0620B049}"/>
    <cellStyle name="%40 - Vurgu3" xfId="28" builtinId="39" customBuiltin="1"/>
    <cellStyle name="%40 - Vurgu3 10" xfId="219" xr:uid="{12768480-2B0F-4275-B091-F1355A21C202}"/>
    <cellStyle name="%40 - Vurgu3 10 2" xfId="452" xr:uid="{2C8C0681-A1C5-4032-8346-F948BBC8462E}"/>
    <cellStyle name="%40 - Vurgu3 11" xfId="239" xr:uid="{C325BA65-D5EE-4537-818D-996CFE2CDC24}"/>
    <cellStyle name="%40 - Vurgu3 11 2" xfId="472" xr:uid="{B643741C-A77B-4BBE-9682-ED4D1AE1B368}"/>
    <cellStyle name="%40 - Vurgu3 12" xfId="263" xr:uid="{0B8E4DAF-9960-4AFA-B93D-0F0FCDD27AB3}"/>
    <cellStyle name="%40 - Vurgu3 13" xfId="498" xr:uid="{09B86FE0-6BA0-4BDC-9523-F445E376A2F1}"/>
    <cellStyle name="%40 - Vurgu3 14" xfId="518" xr:uid="{C55411D1-AFAA-4E5B-943E-92F3A7B19F13}"/>
    <cellStyle name="%40 - Vurgu3 15" xfId="540" xr:uid="{A9178FBB-A01B-4E56-AB7A-F120407AD92D}"/>
    <cellStyle name="%40 - Vurgu3 16" xfId="563" xr:uid="{15FF8BB1-1AAC-4C20-BC57-83004C549133}"/>
    <cellStyle name="%40 - Vurgu3 17" xfId="583" xr:uid="{ECD5E7ED-C390-4DAE-8D8C-E938DD18F7C9}"/>
    <cellStyle name="%40 - Vurgu3 18" xfId="603" xr:uid="{93A1BCF1-4D42-4BB7-98F9-50D7118A4258}"/>
    <cellStyle name="%40 - Vurgu3 2" xfId="58" xr:uid="{95435DF5-18B9-4571-9947-BA7AF8057E1F}"/>
    <cellStyle name="%40 - Vurgu3 2 2" xfId="291" xr:uid="{F35ACE23-C127-4D65-8A98-6C8322C6755D}"/>
    <cellStyle name="%40 - Vurgu3 3" xfId="78" xr:uid="{AEFF788E-3135-4D10-80FB-8CF223D1372C}"/>
    <cellStyle name="%40 - Vurgu3 3 2" xfId="311" xr:uid="{1F45CDF0-6842-4B9F-AAFF-49228D77C9F4}"/>
    <cellStyle name="%40 - Vurgu3 4" xfId="98" xr:uid="{AB943CE6-D10D-46A1-953E-2D8429E3D0BD}"/>
    <cellStyle name="%40 - Vurgu3 4 2" xfId="331" xr:uid="{8813D47C-13D3-4055-9948-6ABBE0F2A926}"/>
    <cellStyle name="%40 - Vurgu3 5" xfId="118" xr:uid="{C77865CB-B7AA-4BFA-A191-EA22C214AA4C}"/>
    <cellStyle name="%40 - Vurgu3 5 2" xfId="351" xr:uid="{325EF464-503C-499A-B9E6-71ED296B1904}"/>
    <cellStyle name="%40 - Vurgu3 6" xfId="138" xr:uid="{1A5FF243-6ED4-4CD2-90B8-33835FB90720}"/>
    <cellStyle name="%40 - Vurgu3 6 2" xfId="371" xr:uid="{A076EF2A-C7F0-42E4-9CD4-AAB1D26A3ACF}"/>
    <cellStyle name="%40 - Vurgu3 7" xfId="158" xr:uid="{CB7F9B60-8C9E-41DF-8BD8-B29327B15ABE}"/>
    <cellStyle name="%40 - Vurgu3 7 2" xfId="391" xr:uid="{2BC09741-4E2A-47E6-BEDF-8DEBB0C3EF00}"/>
    <cellStyle name="%40 - Vurgu3 8" xfId="178" xr:uid="{74529888-0BE5-4525-8FD3-592639324F35}"/>
    <cellStyle name="%40 - Vurgu3 8 2" xfId="411" xr:uid="{A08822F5-1996-4A78-85B8-8780FF4EA0AD}"/>
    <cellStyle name="%40 - Vurgu3 9" xfId="198" xr:uid="{B070C3C0-E8CC-41B2-A998-F75326B4A655}"/>
    <cellStyle name="%40 - Vurgu3 9 2" xfId="431" xr:uid="{64B469DA-DF9C-49AD-8ECA-EB3F827F4EDA}"/>
    <cellStyle name="%40 - Vurgu4" xfId="32" builtinId="43" customBuiltin="1"/>
    <cellStyle name="%40 - Vurgu4 10" xfId="222" xr:uid="{4CD54E06-6C4B-4E87-8439-3E64FA6BF877}"/>
    <cellStyle name="%40 - Vurgu4 10 2" xfId="455" xr:uid="{9838DA36-B868-4414-9F44-246A68B79727}"/>
    <cellStyle name="%40 - Vurgu4 11" xfId="242" xr:uid="{52F8EC8C-629F-4D03-9937-8A930D130887}"/>
    <cellStyle name="%40 - Vurgu4 11 2" xfId="475" xr:uid="{E1650957-2E43-4B54-8B75-5726F0E29E8C}"/>
    <cellStyle name="%40 - Vurgu4 12" xfId="266" xr:uid="{FA9C167E-6FF0-4260-BA2A-8D4C6AF92EDE}"/>
    <cellStyle name="%40 - Vurgu4 13" xfId="501" xr:uid="{5E006A41-3D30-4D4E-BAB9-0925F1F4BA2C}"/>
    <cellStyle name="%40 - Vurgu4 14" xfId="521" xr:uid="{F69AEAD8-463A-48B0-B792-F77BD19A6109}"/>
    <cellStyle name="%40 - Vurgu4 15" xfId="543" xr:uid="{ED62DADF-073C-4FB3-98C0-8902F682D353}"/>
    <cellStyle name="%40 - Vurgu4 16" xfId="566" xr:uid="{E8F3E482-0A72-4E66-987B-9572D36DF1BC}"/>
    <cellStyle name="%40 - Vurgu4 17" xfId="586" xr:uid="{3467AC70-F1DE-4D9A-80FE-645B9E6BDC4A}"/>
    <cellStyle name="%40 - Vurgu4 18" xfId="606" xr:uid="{4A82E754-260F-4A81-9637-CCFC87F1D1D0}"/>
    <cellStyle name="%40 - Vurgu4 2" xfId="61" xr:uid="{B4CC6821-4BD9-40E6-BA9D-F5338D6E245B}"/>
    <cellStyle name="%40 - Vurgu4 2 2" xfId="294" xr:uid="{7B986E51-A540-43F2-99DE-76CFBD56B78C}"/>
    <cellStyle name="%40 - Vurgu4 3" xfId="81" xr:uid="{8D0CBEBE-E0DB-41F3-A748-4D6401443F98}"/>
    <cellStyle name="%40 - Vurgu4 3 2" xfId="314" xr:uid="{2361CEE8-83AD-48AF-BD27-6BDE5D97FD7C}"/>
    <cellStyle name="%40 - Vurgu4 4" xfId="101" xr:uid="{A5BFA2BC-53E9-4058-B46E-2133B34277AD}"/>
    <cellStyle name="%40 - Vurgu4 4 2" xfId="334" xr:uid="{0B001116-3F60-4822-8972-F1F670A29291}"/>
    <cellStyle name="%40 - Vurgu4 5" xfId="121" xr:uid="{BE145AE8-2D8D-48CB-8AE4-B2D68AD1DCCD}"/>
    <cellStyle name="%40 - Vurgu4 5 2" xfId="354" xr:uid="{7EB06BBE-5F55-4301-BF6D-55971EA26243}"/>
    <cellStyle name="%40 - Vurgu4 6" xfId="141" xr:uid="{DC02CB2E-33EE-4BD1-AB7C-32B4EF10C2B4}"/>
    <cellStyle name="%40 - Vurgu4 6 2" xfId="374" xr:uid="{67ED8008-7289-4772-875D-BE4F3A41BF7A}"/>
    <cellStyle name="%40 - Vurgu4 7" xfId="161" xr:uid="{3CAEAF5B-73D6-4EF5-8A85-0B76C6B5F620}"/>
    <cellStyle name="%40 - Vurgu4 7 2" xfId="394" xr:uid="{605FCBD8-81B8-4F2C-9271-96F84BFABFE7}"/>
    <cellStyle name="%40 - Vurgu4 8" xfId="181" xr:uid="{1AF8C75F-D702-472B-88C2-3E52F2CC7766}"/>
    <cellStyle name="%40 - Vurgu4 8 2" xfId="414" xr:uid="{2F56C48A-1101-4354-BBF3-C4F7D56B64A5}"/>
    <cellStyle name="%40 - Vurgu4 9" xfId="201" xr:uid="{02353193-ECAE-4873-B228-33A727D9CBBB}"/>
    <cellStyle name="%40 - Vurgu4 9 2" xfId="434" xr:uid="{7808C26F-02F6-44F2-8ED7-3597A4C61488}"/>
    <cellStyle name="%40 - Vurgu5" xfId="36" builtinId="47" customBuiltin="1"/>
    <cellStyle name="%40 - Vurgu5 10" xfId="225" xr:uid="{9D1B6438-4DB2-48E6-9452-659169987DB9}"/>
    <cellStyle name="%40 - Vurgu5 10 2" xfId="458" xr:uid="{867A6555-BE94-4B5A-BDE7-E8D6FDCB30CE}"/>
    <cellStyle name="%40 - Vurgu5 11" xfId="245" xr:uid="{E074EFAE-5174-48D4-8D50-FB0E6F549B1A}"/>
    <cellStyle name="%40 - Vurgu5 11 2" xfId="478" xr:uid="{204AC07F-174A-47A8-BD46-1BF7DC2A27A2}"/>
    <cellStyle name="%40 - Vurgu5 12" xfId="269" xr:uid="{10AD6916-6522-4FE4-B172-6DBC311183F6}"/>
    <cellStyle name="%40 - Vurgu5 13" xfId="504" xr:uid="{19CDAF3F-173B-45F9-9F85-4A06C1D73F7B}"/>
    <cellStyle name="%40 - Vurgu5 14" xfId="524" xr:uid="{D3E2E57F-ECE2-4168-A6BB-2CD96E5F62E4}"/>
    <cellStyle name="%40 - Vurgu5 15" xfId="546" xr:uid="{A3AFC62C-43CF-4BA4-AE88-EEFC1409F91D}"/>
    <cellStyle name="%40 - Vurgu5 16" xfId="569" xr:uid="{1A8A214A-6268-44D6-B162-C9B72CCE8404}"/>
    <cellStyle name="%40 - Vurgu5 17" xfId="589" xr:uid="{F44B4E8D-5EE0-415D-838D-D5CB7EB8AD2F}"/>
    <cellStyle name="%40 - Vurgu5 18" xfId="609" xr:uid="{CB5A8964-3702-46E7-8343-2DAC0D8CF91B}"/>
    <cellStyle name="%40 - Vurgu5 2" xfId="64" xr:uid="{0CF6928B-1597-4F7A-87EC-3CC6CAD9187F}"/>
    <cellStyle name="%40 - Vurgu5 2 2" xfId="297" xr:uid="{5C2BF2A0-6DD8-49BF-8DE7-D1685D181516}"/>
    <cellStyle name="%40 - Vurgu5 3" xfId="84" xr:uid="{E15505AA-4F6D-4520-9712-D7A0F1CFE7CF}"/>
    <cellStyle name="%40 - Vurgu5 3 2" xfId="317" xr:uid="{5BA4C548-C260-44D4-B16C-5609ABACCB2E}"/>
    <cellStyle name="%40 - Vurgu5 4" xfId="104" xr:uid="{429B3E95-DC1A-4799-A160-7366C3D793ED}"/>
    <cellStyle name="%40 - Vurgu5 4 2" xfId="337" xr:uid="{214ECC40-E8D2-4235-A48E-58EC1A77059F}"/>
    <cellStyle name="%40 - Vurgu5 5" xfId="124" xr:uid="{1F773136-5380-4BA0-B85A-C3596C1661F3}"/>
    <cellStyle name="%40 - Vurgu5 5 2" xfId="357" xr:uid="{DA30CB93-7DA0-4DFD-9E80-DAAB9018622A}"/>
    <cellStyle name="%40 - Vurgu5 6" xfId="144" xr:uid="{76DD5655-6CE4-4396-8C7C-6DCF75BC2C86}"/>
    <cellStyle name="%40 - Vurgu5 6 2" xfId="377" xr:uid="{64CB23B7-C074-436C-BB3C-B65D7F0955DB}"/>
    <cellStyle name="%40 - Vurgu5 7" xfId="164" xr:uid="{092CC736-DA88-4EC6-BA9F-C66B7D43E0D0}"/>
    <cellStyle name="%40 - Vurgu5 7 2" xfId="397" xr:uid="{BE2CC430-1BE0-4689-B9AE-7E17EFE8018E}"/>
    <cellStyle name="%40 - Vurgu5 8" xfId="184" xr:uid="{809AF240-EB70-4228-AE93-365E1C86B6BD}"/>
    <cellStyle name="%40 - Vurgu5 8 2" xfId="417" xr:uid="{910F2554-4F6A-4437-8651-7D65C164AF7D}"/>
    <cellStyle name="%40 - Vurgu5 9" xfId="204" xr:uid="{66568C61-01F6-47DA-9DAA-504B085BF6BD}"/>
    <cellStyle name="%40 - Vurgu5 9 2" xfId="437" xr:uid="{CC0C533B-33D5-4C11-B5F4-DB95340D4BC1}"/>
    <cellStyle name="%40 - Vurgu6" xfId="40" builtinId="51" customBuiltin="1"/>
    <cellStyle name="%40 - Vurgu6 10" xfId="228" xr:uid="{66CFF214-43C1-4A74-8782-D29A0BE355C9}"/>
    <cellStyle name="%40 - Vurgu6 10 2" xfId="461" xr:uid="{28D70720-2763-4C4F-B1A2-F43634739328}"/>
    <cellStyle name="%40 - Vurgu6 11" xfId="248" xr:uid="{51043BA3-B884-44DC-853B-D7497635D99A}"/>
    <cellStyle name="%40 - Vurgu6 11 2" xfId="481" xr:uid="{9F2E5F4B-C712-4E2D-9C01-9F0BDF959D63}"/>
    <cellStyle name="%40 - Vurgu6 12" xfId="272" xr:uid="{9616472F-B18F-4250-A6BA-B2BA145B3786}"/>
    <cellStyle name="%40 - Vurgu6 13" xfId="507" xr:uid="{AB5B56E3-BC66-4F8F-91D0-401D157A5FAD}"/>
    <cellStyle name="%40 - Vurgu6 14" xfId="527" xr:uid="{0963C1B5-F4C3-427E-ADF7-014B850A0483}"/>
    <cellStyle name="%40 - Vurgu6 15" xfId="549" xr:uid="{5E247755-E17C-4A35-A3F1-B5AFE7A19B0C}"/>
    <cellStyle name="%40 - Vurgu6 16" xfId="572" xr:uid="{AE098E74-E7BA-40C1-A195-C14B3427F3E4}"/>
    <cellStyle name="%40 - Vurgu6 17" xfId="592" xr:uid="{674881B2-9984-4CD2-AF1E-AABAE62408A1}"/>
    <cellStyle name="%40 - Vurgu6 18" xfId="612" xr:uid="{31DD86D2-020A-45ED-B305-AA41BE128CB8}"/>
    <cellStyle name="%40 - Vurgu6 2" xfId="67" xr:uid="{D33428DB-F8DF-453C-A164-91BD41BB6199}"/>
    <cellStyle name="%40 - Vurgu6 2 2" xfId="300" xr:uid="{F80B981E-FF8E-416A-8C1D-6CC9A35E5621}"/>
    <cellStyle name="%40 - Vurgu6 3" xfId="87" xr:uid="{CF3E16BD-29F6-413B-A4C8-70A9ACBABC4D}"/>
    <cellStyle name="%40 - Vurgu6 3 2" xfId="320" xr:uid="{5E2EBC54-0E55-4A53-AE60-B92842BB8E32}"/>
    <cellStyle name="%40 - Vurgu6 4" xfId="107" xr:uid="{DEE93577-C0E6-4E1E-AC4B-536C20E29EE9}"/>
    <cellStyle name="%40 - Vurgu6 4 2" xfId="340" xr:uid="{8C6A230A-DEEB-4934-823A-8A1210AA4040}"/>
    <cellStyle name="%40 - Vurgu6 5" xfId="127" xr:uid="{013B5379-02D2-431B-AADA-E9B91B93720A}"/>
    <cellStyle name="%40 - Vurgu6 5 2" xfId="360" xr:uid="{98013639-CF0A-4583-8746-F274AFFB9909}"/>
    <cellStyle name="%40 - Vurgu6 6" xfId="147" xr:uid="{983439FE-5F40-4DD4-8F17-31CC68715873}"/>
    <cellStyle name="%40 - Vurgu6 6 2" xfId="380" xr:uid="{1652394A-8108-4EFC-8FE3-657DC35D29E1}"/>
    <cellStyle name="%40 - Vurgu6 7" xfId="167" xr:uid="{3D8A3536-89BB-4AF7-93C1-1486CAC265BB}"/>
    <cellStyle name="%40 - Vurgu6 7 2" xfId="400" xr:uid="{88AECE63-ACA4-496B-9E4A-F300571367F3}"/>
    <cellStyle name="%40 - Vurgu6 8" xfId="187" xr:uid="{CFEF8EEA-1A63-4E59-B5C6-59AE542D9A23}"/>
    <cellStyle name="%40 - Vurgu6 8 2" xfId="420" xr:uid="{07235ACD-2114-46B9-BA9B-A46A289CEBBB}"/>
    <cellStyle name="%40 - Vurgu6 9" xfId="207" xr:uid="{A5692A5C-46CE-4B8D-99DA-41ED113723F4}"/>
    <cellStyle name="%40 - Vurgu6 9 2" xfId="440" xr:uid="{1F198848-4ADF-42C3-B8DA-5189F80735B9}"/>
    <cellStyle name="%60 - Vurgu1" xfId="21" builtinId="32" customBuiltin="1"/>
    <cellStyle name="%60 - Vurgu1 10" xfId="214" xr:uid="{9F5D78A7-4718-48C7-930B-46C461E6C077}"/>
    <cellStyle name="%60 - Vurgu1 10 2" xfId="447" xr:uid="{DD8B00C6-AA91-421B-B328-C658BEF6BBF4}"/>
    <cellStyle name="%60 - Vurgu1 11" xfId="234" xr:uid="{141BD59D-822F-453B-BCB1-AACD6B943DAE}"/>
    <cellStyle name="%60 - Vurgu1 11 2" xfId="467" xr:uid="{0F5C2196-576C-4DA1-9718-98FA33ED6AC8}"/>
    <cellStyle name="%60 - Vurgu1 12" xfId="258" xr:uid="{C5D151A0-F9F5-49E3-A06A-163CF7D0A9CC}"/>
    <cellStyle name="%60 - Vurgu1 13" xfId="493" xr:uid="{16314B58-BDE4-4D07-BCD0-A1F5269FA48A}"/>
    <cellStyle name="%60 - Vurgu1 14" xfId="513" xr:uid="{95EB4960-9342-4A85-9FE5-3F3B89AA1B1B}"/>
    <cellStyle name="%60 - Vurgu1 15" xfId="535" xr:uid="{5295F31F-CFBD-44AD-91AC-30405302BE04}"/>
    <cellStyle name="%60 - Vurgu1 16" xfId="558" xr:uid="{203759E3-9283-4C6F-BBA3-D38F2AB6F1EA}"/>
    <cellStyle name="%60 - Vurgu1 17" xfId="578" xr:uid="{9E37BD5E-C6BC-4E73-ADCF-90DD3A334926}"/>
    <cellStyle name="%60 - Vurgu1 18" xfId="598" xr:uid="{62EF8CAD-00FB-416A-AB7A-EC97B118AB7D}"/>
    <cellStyle name="%60 - Vurgu1 2" xfId="53" xr:uid="{A749DB15-62DB-49E4-8565-FD270D07D99A}"/>
    <cellStyle name="%60 - Vurgu1 2 2" xfId="286" xr:uid="{347E6C03-C4BA-4233-ACAF-8A2DC55C42C0}"/>
    <cellStyle name="%60 - Vurgu1 3" xfId="73" xr:uid="{82ABCA60-0DCC-4BAA-8703-F8581DB7B92F}"/>
    <cellStyle name="%60 - Vurgu1 3 2" xfId="306" xr:uid="{27A016EF-4ADD-40B5-BB67-B8C96456464B}"/>
    <cellStyle name="%60 - Vurgu1 4" xfId="93" xr:uid="{41051BF1-B5CD-41BD-92D5-514DA464C3BD}"/>
    <cellStyle name="%60 - Vurgu1 4 2" xfId="326" xr:uid="{EA9C816B-B7F3-40C0-B760-A133B76E3AF5}"/>
    <cellStyle name="%60 - Vurgu1 5" xfId="113" xr:uid="{C32504D9-C068-4607-A572-F191D1EA1C0F}"/>
    <cellStyle name="%60 - Vurgu1 5 2" xfId="346" xr:uid="{CB6DC00E-0EE1-45EC-8BBE-F2C7B560E872}"/>
    <cellStyle name="%60 - Vurgu1 6" xfId="133" xr:uid="{5E6B0C19-6455-429F-80EF-01912E87C103}"/>
    <cellStyle name="%60 - Vurgu1 6 2" xfId="366" xr:uid="{1564E898-7EFC-4F6D-A8DD-BAB10ABCA79B}"/>
    <cellStyle name="%60 - Vurgu1 7" xfId="153" xr:uid="{252B1DD1-0719-43DE-AAB3-F8BEDA56BC4E}"/>
    <cellStyle name="%60 - Vurgu1 7 2" xfId="386" xr:uid="{7993F5D9-276B-4894-BB47-4AFB905E71A9}"/>
    <cellStyle name="%60 - Vurgu1 8" xfId="173" xr:uid="{95A5636A-0DF4-4DF7-91D5-3C5A4ED32F80}"/>
    <cellStyle name="%60 - Vurgu1 8 2" xfId="406" xr:uid="{407A4956-6CE9-43F0-86AD-BC12A003042E}"/>
    <cellStyle name="%60 - Vurgu1 9" xfId="193" xr:uid="{CCD299F4-1843-4C3E-8E49-038A4F8D58C1}"/>
    <cellStyle name="%60 - Vurgu1 9 2" xfId="426" xr:uid="{848C7075-ED3F-4EE8-B8E7-4B04021EF8E8}"/>
    <cellStyle name="%60 - Vurgu2" xfId="25" builtinId="36" customBuiltin="1"/>
    <cellStyle name="%60 - Vurgu2 10" xfId="217" xr:uid="{4A93307A-25D2-4543-9A83-5A8A6C19DE1F}"/>
    <cellStyle name="%60 - Vurgu2 10 2" xfId="450" xr:uid="{C8D64622-45BA-49E2-96B2-2EE92842771D}"/>
    <cellStyle name="%60 - Vurgu2 11" xfId="237" xr:uid="{39A91273-7C9B-44E5-A37F-91A51EA60ECE}"/>
    <cellStyle name="%60 - Vurgu2 11 2" xfId="470" xr:uid="{E3734043-C7C2-4C8B-9ADE-F95DF7873704}"/>
    <cellStyle name="%60 - Vurgu2 12" xfId="261" xr:uid="{46B4A8FC-F1C1-47C3-9E57-434956267F45}"/>
    <cellStyle name="%60 - Vurgu2 13" xfId="496" xr:uid="{3A5F4949-F953-4D04-AFB8-1D557A4B3CD9}"/>
    <cellStyle name="%60 - Vurgu2 14" xfId="516" xr:uid="{8E192D85-EADA-4E9E-AA97-E97FBACF799E}"/>
    <cellStyle name="%60 - Vurgu2 15" xfId="538" xr:uid="{7CD26B0E-927D-485C-B59C-AEFD302C69D8}"/>
    <cellStyle name="%60 - Vurgu2 16" xfId="561" xr:uid="{7DF7E979-E314-44FC-BDF6-E8B394318A86}"/>
    <cellStyle name="%60 - Vurgu2 17" xfId="581" xr:uid="{D98ACDCC-2025-4F9F-85E5-CEA948D939D8}"/>
    <cellStyle name="%60 - Vurgu2 18" xfId="601" xr:uid="{F708B69C-BBEF-419D-BACA-9013DB50125D}"/>
    <cellStyle name="%60 - Vurgu2 2" xfId="56" xr:uid="{5AE70364-B940-481A-AF06-E19BBE068921}"/>
    <cellStyle name="%60 - Vurgu2 2 2" xfId="289" xr:uid="{4B3C425F-2650-4615-98A3-13483548D4AC}"/>
    <cellStyle name="%60 - Vurgu2 3" xfId="76" xr:uid="{508C83BB-2949-4493-AE7F-1BBC6D5C1A02}"/>
    <cellStyle name="%60 - Vurgu2 3 2" xfId="309" xr:uid="{9EBF22A5-E4A0-4D31-97FA-790FBA03F126}"/>
    <cellStyle name="%60 - Vurgu2 4" xfId="96" xr:uid="{390CF045-76B8-4CBC-B2C1-E4A71FE44B18}"/>
    <cellStyle name="%60 - Vurgu2 4 2" xfId="329" xr:uid="{16E3CC2F-9452-4A70-96A2-FF61D0E09DD9}"/>
    <cellStyle name="%60 - Vurgu2 5" xfId="116" xr:uid="{9293F543-91B3-4CF0-86A6-69EB1C5337C4}"/>
    <cellStyle name="%60 - Vurgu2 5 2" xfId="349" xr:uid="{67AE02BB-06B6-4F4E-9859-6E8613B60A8B}"/>
    <cellStyle name="%60 - Vurgu2 6" xfId="136" xr:uid="{04152E09-BBF4-40CC-B055-FC0FCDB8BCD2}"/>
    <cellStyle name="%60 - Vurgu2 6 2" xfId="369" xr:uid="{5A1D3C3C-30CA-47EF-8C3B-49A4E9BA1D52}"/>
    <cellStyle name="%60 - Vurgu2 7" xfId="156" xr:uid="{1A40D781-1403-44A7-922A-C57A7A23D5B7}"/>
    <cellStyle name="%60 - Vurgu2 7 2" xfId="389" xr:uid="{B3792546-359D-435E-B34A-EC12E7E4E128}"/>
    <cellStyle name="%60 - Vurgu2 8" xfId="176" xr:uid="{DDC622EA-D6C2-4434-A9B6-87292A9A5A23}"/>
    <cellStyle name="%60 - Vurgu2 8 2" xfId="409" xr:uid="{55F542B7-03AB-4123-BA0F-03D761662BDE}"/>
    <cellStyle name="%60 - Vurgu2 9" xfId="196" xr:uid="{EE5A3D5D-27EE-4D0A-862C-85B52A9AA079}"/>
    <cellStyle name="%60 - Vurgu2 9 2" xfId="429" xr:uid="{AE5EEECF-D41B-49A1-BB1C-373397FD84F0}"/>
    <cellStyle name="%60 - Vurgu3" xfId="29" builtinId="40" customBuiltin="1"/>
    <cellStyle name="%60 - Vurgu3 10" xfId="220" xr:uid="{A1053707-8552-4031-97B8-9D7FD13A893B}"/>
    <cellStyle name="%60 - Vurgu3 10 2" xfId="453" xr:uid="{F209ECD1-001F-4EFD-803A-395A21EA52DC}"/>
    <cellStyle name="%60 - Vurgu3 11" xfId="240" xr:uid="{D9B6515B-332B-42C1-AB64-F6A018D47554}"/>
    <cellStyle name="%60 - Vurgu3 11 2" xfId="473" xr:uid="{C888F8C9-BD0C-4FA4-A2A8-0E82F864C6BF}"/>
    <cellStyle name="%60 - Vurgu3 12" xfId="264" xr:uid="{B5EC88A3-61B6-4CC3-9C07-9CC64D7A58F0}"/>
    <cellStyle name="%60 - Vurgu3 13" xfId="499" xr:uid="{E24629F9-1E7F-45DB-ABE0-5D2C1C81E014}"/>
    <cellStyle name="%60 - Vurgu3 14" xfId="519" xr:uid="{75FC0935-A6B4-4A94-BA06-30D07EB0E20B}"/>
    <cellStyle name="%60 - Vurgu3 15" xfId="541" xr:uid="{35223846-9F07-4186-9BFA-BEDA6194B94B}"/>
    <cellStyle name="%60 - Vurgu3 16" xfId="564" xr:uid="{0AD8FA32-416A-416B-83B4-68C82ADE4363}"/>
    <cellStyle name="%60 - Vurgu3 17" xfId="584" xr:uid="{C9FC6D56-A8E9-462F-A849-B428C50BB902}"/>
    <cellStyle name="%60 - Vurgu3 18" xfId="604" xr:uid="{4424B745-9717-4E40-B014-260B367A4083}"/>
    <cellStyle name="%60 - Vurgu3 2" xfId="59" xr:uid="{9B116997-CCBC-4172-9BC6-2CDA1983F8EC}"/>
    <cellStyle name="%60 - Vurgu3 2 2" xfId="292" xr:uid="{2940B338-287B-4256-B441-6D5EF23594F4}"/>
    <cellStyle name="%60 - Vurgu3 3" xfId="79" xr:uid="{B4FBB3CB-659E-4660-939B-EC0D9D94DFF6}"/>
    <cellStyle name="%60 - Vurgu3 3 2" xfId="312" xr:uid="{43962774-2CCF-42F5-A829-B9C0DAC672C1}"/>
    <cellStyle name="%60 - Vurgu3 4" xfId="99" xr:uid="{E81A0EDE-B078-48FA-821E-DD1104C636C0}"/>
    <cellStyle name="%60 - Vurgu3 4 2" xfId="332" xr:uid="{B28C8491-CA12-4230-8CAB-31F512212BBE}"/>
    <cellStyle name="%60 - Vurgu3 5" xfId="119" xr:uid="{560AEB36-8C38-4DF7-A668-2156321F6B27}"/>
    <cellStyle name="%60 - Vurgu3 5 2" xfId="352" xr:uid="{F096E7C5-2075-49C0-87A6-925178907D5A}"/>
    <cellStyle name="%60 - Vurgu3 6" xfId="139" xr:uid="{0A6AF5B4-9E3E-4578-967E-594DD9459FEA}"/>
    <cellStyle name="%60 - Vurgu3 6 2" xfId="372" xr:uid="{4D7E3D01-BB9E-4A41-8D2D-1570A21D8C21}"/>
    <cellStyle name="%60 - Vurgu3 7" xfId="159" xr:uid="{A2A001A4-C20B-4C59-9E61-EFEC6B256CD0}"/>
    <cellStyle name="%60 - Vurgu3 7 2" xfId="392" xr:uid="{2EAE4D55-ED28-4D3F-BE85-A40473B236AE}"/>
    <cellStyle name="%60 - Vurgu3 8" xfId="179" xr:uid="{F4F185A9-DB10-41E0-8D8C-BAB6405A0EDA}"/>
    <cellStyle name="%60 - Vurgu3 8 2" xfId="412" xr:uid="{BA7CB082-30EC-4AA3-920F-3554A0C81CC2}"/>
    <cellStyle name="%60 - Vurgu3 9" xfId="199" xr:uid="{781A9871-84BF-43CF-A58F-FAD631D9C99D}"/>
    <cellStyle name="%60 - Vurgu3 9 2" xfId="432" xr:uid="{C74E2CC2-B95C-46B5-AD1B-4F8FD05101E4}"/>
    <cellStyle name="%60 - Vurgu4" xfId="33" builtinId="44" customBuiltin="1"/>
    <cellStyle name="%60 - Vurgu4 10" xfId="223" xr:uid="{B6925582-5455-42B7-B78D-101982648DF7}"/>
    <cellStyle name="%60 - Vurgu4 10 2" xfId="456" xr:uid="{ABE0AC94-2361-41DD-A809-D95366D4219C}"/>
    <cellStyle name="%60 - Vurgu4 11" xfId="243" xr:uid="{902BBE0A-A37D-4223-9C01-87155A7F5134}"/>
    <cellStyle name="%60 - Vurgu4 11 2" xfId="476" xr:uid="{756BAB91-BFF7-424A-9340-A821A48D4755}"/>
    <cellStyle name="%60 - Vurgu4 12" xfId="267" xr:uid="{7B331481-2FC6-4FCC-AE5F-1B3E7E9E78CD}"/>
    <cellStyle name="%60 - Vurgu4 13" xfId="502" xr:uid="{74AA086A-8A32-4560-830E-0BEF2F044568}"/>
    <cellStyle name="%60 - Vurgu4 14" xfId="522" xr:uid="{4DC85E23-A3D1-4662-963E-89A6596C8BD0}"/>
    <cellStyle name="%60 - Vurgu4 15" xfId="544" xr:uid="{8E0DED8A-C074-4307-82D6-78DC680AB979}"/>
    <cellStyle name="%60 - Vurgu4 16" xfId="567" xr:uid="{901D2723-F1B7-440C-8C01-4F6198B152F3}"/>
    <cellStyle name="%60 - Vurgu4 17" xfId="587" xr:uid="{2A0BA7A7-E5B4-4903-B6BA-E2836C4218F5}"/>
    <cellStyle name="%60 - Vurgu4 18" xfId="607" xr:uid="{984CFCFD-0AF6-4135-A7A0-58DEA4D95A16}"/>
    <cellStyle name="%60 - Vurgu4 2" xfId="62" xr:uid="{D4A79C3F-41E1-49A3-9E2B-B04FC460EA80}"/>
    <cellStyle name="%60 - Vurgu4 2 2" xfId="295" xr:uid="{6ED08C7B-639E-49DB-A069-9663DD68F071}"/>
    <cellStyle name="%60 - Vurgu4 3" xfId="82" xr:uid="{C8D52FFD-B46F-4CC0-9B96-DFB6B3F7D6B4}"/>
    <cellStyle name="%60 - Vurgu4 3 2" xfId="315" xr:uid="{4EC4DBD4-7366-446B-8F2C-F8906A271BAC}"/>
    <cellStyle name="%60 - Vurgu4 4" xfId="102" xr:uid="{463424FA-B31F-41DB-AC32-D5754EE06C5F}"/>
    <cellStyle name="%60 - Vurgu4 4 2" xfId="335" xr:uid="{12CAA6CD-54F6-4BAF-BFEA-F9B20818AF58}"/>
    <cellStyle name="%60 - Vurgu4 5" xfId="122" xr:uid="{5493D90A-9648-439C-ADA1-D78729A35E64}"/>
    <cellStyle name="%60 - Vurgu4 5 2" xfId="355" xr:uid="{7345FBE7-4ED9-4E09-87F9-B105DE9A3369}"/>
    <cellStyle name="%60 - Vurgu4 6" xfId="142" xr:uid="{0DBBAF57-EDD5-4427-8617-9588D1894715}"/>
    <cellStyle name="%60 - Vurgu4 6 2" xfId="375" xr:uid="{18BBF9D7-FA05-439C-9AB9-4F8550DD8202}"/>
    <cellStyle name="%60 - Vurgu4 7" xfId="162" xr:uid="{B999DE79-6393-41C5-8F01-48A114DC3E9D}"/>
    <cellStyle name="%60 - Vurgu4 7 2" xfId="395" xr:uid="{AC1FA4EF-B14C-429E-BC5B-9D7AC9C4BE09}"/>
    <cellStyle name="%60 - Vurgu4 8" xfId="182" xr:uid="{501BAE85-5E6A-45DB-B64C-E3416957C4AC}"/>
    <cellStyle name="%60 - Vurgu4 8 2" xfId="415" xr:uid="{BE19FC1E-5D53-4ED5-92BA-BA3E6E89AEDD}"/>
    <cellStyle name="%60 - Vurgu4 9" xfId="202" xr:uid="{AF90D1CD-A047-4B73-85DE-BC4FB47807C0}"/>
    <cellStyle name="%60 - Vurgu4 9 2" xfId="435" xr:uid="{71525285-6DD0-483E-B9CB-AC97848E4944}"/>
    <cellStyle name="%60 - Vurgu5" xfId="37" builtinId="48" customBuiltin="1"/>
    <cellStyle name="%60 - Vurgu5 10" xfId="226" xr:uid="{7B2F168C-41D7-4CBE-BF44-D5AA402205FC}"/>
    <cellStyle name="%60 - Vurgu5 10 2" xfId="459" xr:uid="{205F4208-5178-4745-809D-A39FC1FA96F7}"/>
    <cellStyle name="%60 - Vurgu5 11" xfId="246" xr:uid="{F58D5437-1313-48A5-8650-22EDAEA50B36}"/>
    <cellStyle name="%60 - Vurgu5 11 2" xfId="479" xr:uid="{07AA024A-6A00-4B1B-A037-8503F6A48D44}"/>
    <cellStyle name="%60 - Vurgu5 12" xfId="270" xr:uid="{F4D6F3DE-52E7-4DE1-82A2-394069CE3184}"/>
    <cellStyle name="%60 - Vurgu5 13" xfId="505" xr:uid="{7E0C62EC-B789-4172-B13A-351777D76527}"/>
    <cellStyle name="%60 - Vurgu5 14" xfId="525" xr:uid="{7F281273-866B-439D-9193-BBA648AE46BE}"/>
    <cellStyle name="%60 - Vurgu5 15" xfId="547" xr:uid="{703BB2CE-EA40-46B3-BCF6-6565CA0B78C7}"/>
    <cellStyle name="%60 - Vurgu5 16" xfId="570" xr:uid="{7A9C4B64-7698-44CC-8C10-95F40ACC6B6C}"/>
    <cellStyle name="%60 - Vurgu5 17" xfId="590" xr:uid="{47050BFB-2EE3-45DD-87D8-FEE3F16C3CF7}"/>
    <cellStyle name="%60 - Vurgu5 18" xfId="610" xr:uid="{B8E60EDA-36B8-4566-B1AC-0663588CFD1C}"/>
    <cellStyle name="%60 - Vurgu5 2" xfId="65" xr:uid="{AEBDEF08-873D-4259-999F-5FCA63B9CDE5}"/>
    <cellStyle name="%60 - Vurgu5 2 2" xfId="298" xr:uid="{2549A92A-5524-424A-8C87-EE8265365DA7}"/>
    <cellStyle name="%60 - Vurgu5 3" xfId="85" xr:uid="{D6C98FDB-D21E-495F-88AE-125F19EC1F21}"/>
    <cellStyle name="%60 - Vurgu5 3 2" xfId="318" xr:uid="{F3710A4D-04F9-4EBA-8E75-FC84AC5737F2}"/>
    <cellStyle name="%60 - Vurgu5 4" xfId="105" xr:uid="{8DA63458-68C0-4ADC-8628-43FFFAE99124}"/>
    <cellStyle name="%60 - Vurgu5 4 2" xfId="338" xr:uid="{9FCC561A-2880-4FD5-93AA-B355BD8644AF}"/>
    <cellStyle name="%60 - Vurgu5 5" xfId="125" xr:uid="{517D20DB-0834-4F1C-9633-0C6F8E431E0D}"/>
    <cellStyle name="%60 - Vurgu5 5 2" xfId="358" xr:uid="{0B2B9B95-F244-4077-A9CB-14FEF099C36E}"/>
    <cellStyle name="%60 - Vurgu5 6" xfId="145" xr:uid="{DA805059-8A83-48AF-A337-B4AF6F0DCE25}"/>
    <cellStyle name="%60 - Vurgu5 6 2" xfId="378" xr:uid="{F9D9756D-09CB-4F43-B8C2-7139C1881AF2}"/>
    <cellStyle name="%60 - Vurgu5 7" xfId="165" xr:uid="{22470389-F9F2-4FC8-8DB5-C37F0718F406}"/>
    <cellStyle name="%60 - Vurgu5 7 2" xfId="398" xr:uid="{DF87E7DA-AF9C-43C6-8AC6-0C19FC696D6D}"/>
    <cellStyle name="%60 - Vurgu5 8" xfId="185" xr:uid="{88DC79B3-06F3-4AB4-97CF-F0E7482B416C}"/>
    <cellStyle name="%60 - Vurgu5 8 2" xfId="418" xr:uid="{F47F6C7D-9ABA-434B-8224-26477B3BA14D}"/>
    <cellStyle name="%60 - Vurgu5 9" xfId="205" xr:uid="{01F23454-4DA1-4A90-8DD0-13725A0424F3}"/>
    <cellStyle name="%60 - Vurgu5 9 2" xfId="438" xr:uid="{656C4380-DA2C-4D43-8EDC-9D5D20F6E58E}"/>
    <cellStyle name="%60 - Vurgu6" xfId="41" builtinId="52" customBuiltin="1"/>
    <cellStyle name="%60 - Vurgu6 10" xfId="229" xr:uid="{C565433C-684E-49F1-9389-BA6357BA5BB1}"/>
    <cellStyle name="%60 - Vurgu6 10 2" xfId="462" xr:uid="{A714EF7C-A32D-4E15-B89F-64AF28332BAE}"/>
    <cellStyle name="%60 - Vurgu6 11" xfId="249" xr:uid="{791C400D-273C-49A9-B724-098D520878D5}"/>
    <cellStyle name="%60 - Vurgu6 11 2" xfId="482" xr:uid="{CBE3DBF7-DE0E-4FE7-9EB4-2D86CCF8464A}"/>
    <cellStyle name="%60 - Vurgu6 12" xfId="273" xr:uid="{EDAF78E9-F23F-49EB-9FD9-7FC0196118B6}"/>
    <cellStyle name="%60 - Vurgu6 13" xfId="508" xr:uid="{999152A0-96F6-4322-9D59-861EE9569F70}"/>
    <cellStyle name="%60 - Vurgu6 14" xfId="528" xr:uid="{1FA7A8F8-5641-4F4E-8DAF-959F4E8711DE}"/>
    <cellStyle name="%60 - Vurgu6 15" xfId="550" xr:uid="{6F6A6DCB-A5D1-491C-A602-A2115E7F8ABE}"/>
    <cellStyle name="%60 - Vurgu6 16" xfId="573" xr:uid="{0E15C4BE-0C8E-4B08-8131-A5BB824BBA0B}"/>
    <cellStyle name="%60 - Vurgu6 17" xfId="593" xr:uid="{5D918D52-9E0D-4F66-8184-2E595B5D9609}"/>
    <cellStyle name="%60 - Vurgu6 18" xfId="613" xr:uid="{100FA987-0387-4F55-84FA-EACB492AE76B}"/>
    <cellStyle name="%60 - Vurgu6 2" xfId="68" xr:uid="{59D4DD83-86F1-441F-B076-9E66181B13D6}"/>
    <cellStyle name="%60 - Vurgu6 2 2" xfId="301" xr:uid="{33D2F141-E45F-425E-80AF-3AECA8617F34}"/>
    <cellStyle name="%60 - Vurgu6 3" xfId="88" xr:uid="{2BCDCB93-F906-4A87-8A44-1C61221CB3FA}"/>
    <cellStyle name="%60 - Vurgu6 3 2" xfId="321" xr:uid="{00FA094F-9295-4BF8-85F9-212717A2819B}"/>
    <cellStyle name="%60 - Vurgu6 4" xfId="108" xr:uid="{D79A70AE-5392-47DE-AB8E-0F237BC4CC8E}"/>
    <cellStyle name="%60 - Vurgu6 4 2" xfId="341" xr:uid="{39489AE6-3135-4FFF-A920-37F22BCB96B8}"/>
    <cellStyle name="%60 - Vurgu6 5" xfId="128" xr:uid="{B79A285D-343F-4859-AF75-716D68C20B0A}"/>
    <cellStyle name="%60 - Vurgu6 5 2" xfId="361" xr:uid="{65206543-959C-48D1-AC32-A5C5D89A673D}"/>
    <cellStyle name="%60 - Vurgu6 6" xfId="148" xr:uid="{75A99670-E597-4FE7-BF09-A84BFE1A79B5}"/>
    <cellStyle name="%60 - Vurgu6 6 2" xfId="381" xr:uid="{C99FA866-602F-4EA4-9CC7-6170C91C1156}"/>
    <cellStyle name="%60 - Vurgu6 7" xfId="168" xr:uid="{9FAE21FE-6F6A-479C-A355-70DD7808DE1D}"/>
    <cellStyle name="%60 - Vurgu6 7 2" xfId="401" xr:uid="{FE981032-EF51-4C92-9E1C-CF002E7AE49B}"/>
    <cellStyle name="%60 - Vurgu6 8" xfId="188" xr:uid="{D6CCD7AF-0550-4C35-AB13-0AB62B83A412}"/>
    <cellStyle name="%60 - Vurgu6 8 2" xfId="421" xr:uid="{49D9FEED-F784-4F77-86CC-8179C5EAE5AD}"/>
    <cellStyle name="%60 - Vurgu6 9" xfId="208" xr:uid="{746AFCB3-BB2B-4DC3-AE7A-18C39BC27423}"/>
    <cellStyle name="%60 - Vurgu6 9 2" xfId="441" xr:uid="{7EF88DBB-CA63-40DE-9845-1F8FCFFA8AE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6" xr:uid="{63FA68E0-3E47-4B68-8DA6-621B5CCCEF62}"/>
    <cellStyle name="Normal 11" xfId="149" xr:uid="{D7A19263-9FE8-4CA6-B11D-327FF3721C92}"/>
    <cellStyle name="Normal 11 2" xfId="382" xr:uid="{F413FD52-5231-4DD3-AC86-369E3D83F152}"/>
    <cellStyle name="Normal 12" xfId="169" xr:uid="{A86B3D1F-AB99-4B63-82E1-57EDD04E0BDF}"/>
    <cellStyle name="Normal 12 2" xfId="402" xr:uid="{B04AEA54-3449-4B27-AB25-B67660F9ADEC}"/>
    <cellStyle name="Normal 13" xfId="189" xr:uid="{BCAAEAE0-58AF-4C0A-8A30-2234FC12F0B4}"/>
    <cellStyle name="Normal 13 2" xfId="422" xr:uid="{CA0D662D-D037-4272-A696-E82D2B6C51B5}"/>
    <cellStyle name="Normal 14" xfId="209" xr:uid="{872517C3-299C-4D79-A4BD-E1B947CCA0C0}"/>
    <cellStyle name="Normal 14 2" xfId="442" xr:uid="{E412D062-D781-4E55-A50B-AF38992271C2}"/>
    <cellStyle name="Normal 15" xfId="210" xr:uid="{93D8536A-F983-49F4-932D-4B0BDD79A54B}"/>
    <cellStyle name="Normal 15 2" xfId="443" xr:uid="{FBF4E314-5AFD-4788-9DDB-0D166BBA5D5F}"/>
    <cellStyle name="Normal 16" xfId="230" xr:uid="{D943EE67-C381-493A-BE47-2C520CCD2D3A}"/>
    <cellStyle name="Normal 16 2" xfId="463" xr:uid="{0481D53C-5545-4FC2-B4F1-1D8C779831EF}"/>
    <cellStyle name="Normal 17" xfId="254" xr:uid="{93A975E9-16ED-4054-9605-0F8DA0D6EBC1}"/>
    <cellStyle name="Normal 18" xfId="274" xr:uid="{139DBEE0-22DE-47D4-BE5F-750884ED82A0}"/>
    <cellStyle name="Normal 19" xfId="489" xr:uid="{096BC5AC-F1FE-4DE0-8E9E-9234B939883A}"/>
    <cellStyle name="Normal 2" xfId="47" xr:uid="{5AA281CE-7654-48E3-B4A7-93E3DD1EC944}"/>
    <cellStyle name="Normal 2 2" xfId="280" xr:uid="{5B938539-176D-44AF-8726-69594EE3CEC4}"/>
    <cellStyle name="Normal 20" xfId="509" xr:uid="{78A2CC50-51BF-4288-BE02-352324F540DD}"/>
    <cellStyle name="Normal 21" xfId="531" xr:uid="{844A4505-395C-4E71-8B3F-FCF2718CA625}"/>
    <cellStyle name="Normal 22" xfId="529" xr:uid="{6AF22F03-4CCF-4512-A7B4-A970A09A544D}"/>
    <cellStyle name="Normal 23" xfId="554" xr:uid="{1F7DEA60-4EC7-4228-9237-7CE3E60953A7}"/>
    <cellStyle name="Normal 24" xfId="574" xr:uid="{98E1E184-40CD-41D6-A700-53AC1664D376}"/>
    <cellStyle name="Normal 25" xfId="530" xr:uid="{B2328495-3486-4EED-8449-1DE137B00466}"/>
    <cellStyle name="Normal 26" xfId="594" xr:uid="{188FFD7F-FDF0-4C49-ADA3-3ABDDC1BE180}"/>
    <cellStyle name="Normal 27" xfId="551" xr:uid="{4472237C-6688-4990-8D96-3AAF4CE0D3C1}"/>
    <cellStyle name="Normal 3" xfId="49" xr:uid="{AE82479F-B4E6-468A-9DB8-EC15B8AC28EC}"/>
    <cellStyle name="Normal 3 2" xfId="282" xr:uid="{F06AB1DF-F3AC-4097-B282-419DFE5060CE}"/>
    <cellStyle name="Normal 30" xfId="250" xr:uid="{66CEE472-DBE3-4172-B587-C6C275890111}"/>
    <cellStyle name="Normal 30 2" xfId="483" xr:uid="{5E16357B-F9AB-48A8-A206-CDC830D1C6B8}"/>
    <cellStyle name="Normal 31" xfId="552" xr:uid="{01DD84E7-2AF2-4AC3-8995-1E775B514EC7}"/>
    <cellStyle name="Normal 33" xfId="251" xr:uid="{7F92FBB3-7D08-40BE-990D-5D170F15F1DA}"/>
    <cellStyle name="Normal 33 2" xfId="484" xr:uid="{9EAFF46F-9144-47B8-A248-B2270BC5B2ED}"/>
    <cellStyle name="Normal 34" xfId="252" xr:uid="{EF71DDC8-4326-46EE-AE9E-7704D9686170}"/>
    <cellStyle name="Normal 34 2" xfId="485" xr:uid="{4D6C23A3-CE36-4EF8-ADA1-7888D284DC35}"/>
    <cellStyle name="Normal 35" xfId="553" xr:uid="{4FC4C8BA-0AFF-4962-B677-283AF72A20F1}"/>
    <cellStyle name="Normal 37" xfId="487" xr:uid="{C33D7ADA-9861-45CA-86EA-06B8BEE82BB1}"/>
    <cellStyle name="Normal 38" xfId="488" xr:uid="{BB1057A2-FEF0-475C-9646-766B43DEA02C}"/>
    <cellStyle name="Normal 4" xfId="1" xr:uid="{40D1E1C7-02CF-4F9F-BFD7-202129797418}"/>
    <cellStyle name="Normal 4 2" xfId="45" xr:uid="{C39210E2-A19A-48D4-8A37-5B7D67CC6339}"/>
    <cellStyle name="Normal 4 2 2" xfId="278" xr:uid="{CAC5C7DD-9248-4724-89B7-3BCB10053B3E}"/>
    <cellStyle name="Normal 4 3" xfId="275" xr:uid="{39AB93A5-1BEF-4401-8D0F-9A1099ADD8F8}"/>
    <cellStyle name="Normal 5" xfId="69" xr:uid="{DF1B2E99-5E78-4751-A6D9-A98DFE9D96AC}"/>
    <cellStyle name="Normal 5 2" xfId="302" xr:uid="{D2B64026-64B4-421B-A41C-99737BB6AAC5}"/>
    <cellStyle name="Normal 6" xfId="89" xr:uid="{2CC2596A-3809-4C87-8569-F8E38A813685}"/>
    <cellStyle name="Normal 6 2" xfId="322" xr:uid="{C767C6A3-6F04-459E-9815-7931BF755257}"/>
    <cellStyle name="Normal 7" xfId="109" xr:uid="{AA1ECFE9-84A8-47BF-BD9F-2415A73CA2B0}"/>
    <cellStyle name="Normal 7 2" xfId="342" xr:uid="{6B71D88A-7703-487B-ABBD-3E254087240E}"/>
    <cellStyle name="Normal 8" xfId="129" xr:uid="{D30A561E-8F43-4A6E-9EA7-2E49ECEAEE29}"/>
    <cellStyle name="Normal 8 2" xfId="362" xr:uid="{1F1D3D06-3F74-4775-821D-D03C6DAB3A7E}"/>
    <cellStyle name="Normal 9" xfId="44" xr:uid="{63A3C05D-8BDF-42C2-BBFA-8998777CD855}"/>
    <cellStyle name="Not 10" xfId="170" xr:uid="{5DBC1A68-6348-4C26-9DF6-D7D0FD4647DA}"/>
    <cellStyle name="Not 10 2" xfId="403" xr:uid="{13B1185D-A41B-401A-A8C1-45059C1A0474}"/>
    <cellStyle name="Not 11" xfId="190" xr:uid="{E7756890-4574-4CA7-BA03-74AFBA7AFCBF}"/>
    <cellStyle name="Not 11 2" xfId="423" xr:uid="{B9097188-D7A4-4F43-96EB-0112DBB62B00}"/>
    <cellStyle name="Not 12" xfId="211" xr:uid="{898F2FA3-6FBA-412D-BC56-CAE21586E591}"/>
    <cellStyle name="Not 12 2" xfId="444" xr:uid="{8CD0077E-DF8E-4634-876A-7BC548ABB950}"/>
    <cellStyle name="Not 13" xfId="231" xr:uid="{EDEF2C88-5DE8-480A-B418-2B5DE44F36EF}"/>
    <cellStyle name="Not 13 2" xfId="464" xr:uid="{B28AC069-0435-4811-81DF-A6221AB55496}"/>
    <cellStyle name="Not 14" xfId="255" xr:uid="{8C3E0ED4-CFEF-480A-9651-810B61EEACF7}"/>
    <cellStyle name="Not 15" xfId="490" xr:uid="{084D8F38-66F2-4654-8FCB-43128335D390}"/>
    <cellStyle name="Not 16" xfId="510" xr:uid="{1ECA07C3-6292-4805-A12A-5710A3540496}"/>
    <cellStyle name="Not 17" xfId="532" xr:uid="{AB6B2BDC-0AF9-41EF-8C00-1C1078A82C65}"/>
    <cellStyle name="Not 18" xfId="555" xr:uid="{7A12345D-0AF4-407F-8F5A-424F486BD8AF}"/>
    <cellStyle name="Not 19" xfId="575" xr:uid="{DC80B5EE-90A9-4F67-9045-E8116460216F}"/>
    <cellStyle name="Not 2" xfId="48" xr:uid="{C4E66159-CDE1-4209-9E3F-CD196C5357D9}"/>
    <cellStyle name="Not 2 2" xfId="281" xr:uid="{676E2AC5-C3BF-418B-86B3-CB7678979CC0}"/>
    <cellStyle name="Not 20" xfId="595" xr:uid="{FBF4AC9C-14A1-4D9D-805F-8A9E1CFF69DA}"/>
    <cellStyle name="Not 3" xfId="50" xr:uid="{2C5D45E0-B05E-4E3A-8EAE-C3A04618488F}"/>
    <cellStyle name="Not 3 2" xfId="283" xr:uid="{9AABC86E-9F69-4DE2-BEE2-F4B417FF35DA}"/>
    <cellStyle name="Not 4" xfId="70" xr:uid="{983F21EA-F880-4071-ABDC-B2C7B50B05B9}"/>
    <cellStyle name="Not 4 2" xfId="303" xr:uid="{755DF356-07C2-4153-B049-824C0BF7C398}"/>
    <cellStyle name="Not 5" xfId="90" xr:uid="{2DF46D0E-EF60-4992-8ADA-90E4243F32AF}"/>
    <cellStyle name="Not 5 2" xfId="323" xr:uid="{447459C0-50E9-4A01-84B8-0E4A39D24AA0}"/>
    <cellStyle name="Not 6" xfId="110" xr:uid="{808F4CB0-21C8-4D7E-B9A3-160DD11E852A}"/>
    <cellStyle name="Not 6 2" xfId="343" xr:uid="{69E2F4E0-A5AE-4BDF-90AB-015FCB3B6608}"/>
    <cellStyle name="Not 7" xfId="130" xr:uid="{B96A47F2-521D-4956-9729-AF51B84F743E}"/>
    <cellStyle name="Not 7 2" xfId="363" xr:uid="{43254062-FD3D-4B7F-91B6-ED1E31AF7AC6}"/>
    <cellStyle name="Not 8" xfId="43" xr:uid="{D27A8885-8CF3-4AF6-93D8-96AC883B0141}"/>
    <cellStyle name="Not 8 2" xfId="277" xr:uid="{3F21D6F3-70E9-4D05-8BE8-DF2CAA436820}"/>
    <cellStyle name="Not 9" xfId="150" xr:uid="{937E7B6F-1367-4E3A-B937-8F9AB6ED4E6A}"/>
    <cellStyle name="Not 9 2" xfId="383" xr:uid="{FE49CEF8-3F44-4B5A-8E9F-230B37834263}"/>
    <cellStyle name="Nötr" xfId="9" builtinId="28" customBuiltin="1"/>
    <cellStyle name="Toplam" xfId="17" builtinId="25" customBuiltin="1"/>
    <cellStyle name="Uyarı Metni" xfId="15" builtinId="11" customBuiltin="1"/>
    <cellStyle name="Virgül" xfId="253" builtinId="3"/>
    <cellStyle name="Virgül 2" xfId="46" xr:uid="{3CB7ECC5-2430-4EB0-BDE6-CF8116780599}"/>
    <cellStyle name="Virgül 2 2" xfId="279" xr:uid="{097D06C4-349E-401A-AF17-250F859A2506}"/>
    <cellStyle name="Virgül 3" xfId="486" xr:uid="{F6223FCA-EBB0-434E-896C-7D0F4DACC677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4A278-21B4-437C-A337-DB17530C1207}">
  <dimension ref="B1:AC43"/>
  <sheetViews>
    <sheetView topLeftCell="A10"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92250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45597</v>
      </c>
      <c r="C4" s="8">
        <v>600.5</v>
      </c>
      <c r="D4" s="9"/>
      <c r="E4" s="10">
        <v>13.5</v>
      </c>
      <c r="F4" s="33">
        <f>E4*C4</f>
        <v>8106.75</v>
      </c>
      <c r="G4" s="11"/>
      <c r="H4" s="12" t="s">
        <v>6</v>
      </c>
      <c r="I4" s="13">
        <v>0.01</v>
      </c>
      <c r="J4" s="14">
        <f>(F36+F37)*I4</f>
        <v>2560.0725000000002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45598</v>
      </c>
      <c r="C5" s="8">
        <v>585.5</v>
      </c>
      <c r="D5" s="9"/>
      <c r="E5" s="10">
        <v>13.5</v>
      </c>
      <c r="F5" s="33">
        <f t="shared" ref="F5:F34" si="0">E5*C5</f>
        <v>7904.25</v>
      </c>
      <c r="G5" s="11"/>
      <c r="H5" s="12" t="s">
        <v>7</v>
      </c>
      <c r="I5" s="13">
        <v>1E-3</v>
      </c>
      <c r="J5" s="14">
        <f>(F36+F37)*I5</f>
        <v>256.00725</v>
      </c>
      <c r="P5" s="68">
        <v>45588</v>
      </c>
      <c r="Q5" s="69" t="s">
        <v>37</v>
      </c>
      <c r="R5" s="68">
        <v>45663</v>
      </c>
      <c r="S5" s="69" t="s">
        <v>38</v>
      </c>
      <c r="T5" s="70">
        <v>505</v>
      </c>
      <c r="U5" s="69" t="s">
        <v>39</v>
      </c>
      <c r="V5" s="69" t="s">
        <v>34</v>
      </c>
      <c r="W5" s="71">
        <v>150</v>
      </c>
      <c r="X5" s="71" t="s">
        <v>40</v>
      </c>
      <c r="Y5" s="72">
        <v>615</v>
      </c>
      <c r="Z5" s="73">
        <v>92250</v>
      </c>
      <c r="AA5" s="74"/>
      <c r="AB5" s="73">
        <v>92250</v>
      </c>
    </row>
    <row r="6" spans="2:29" x14ac:dyDescent="0.25">
      <c r="B6" s="7">
        <v>45599</v>
      </c>
      <c r="C6" s="8">
        <v>607</v>
      </c>
      <c r="D6" s="9"/>
      <c r="E6" s="10">
        <v>13.5</v>
      </c>
      <c r="F6" s="33">
        <f t="shared" si="0"/>
        <v>8194.5</v>
      </c>
      <c r="G6" s="11"/>
      <c r="H6" s="12" t="s">
        <v>8</v>
      </c>
      <c r="I6" s="13"/>
      <c r="J6" s="14">
        <v>1151.96</v>
      </c>
      <c r="P6" s="75"/>
      <c r="Q6" s="17"/>
      <c r="R6" s="17"/>
      <c r="S6" s="17"/>
      <c r="T6" s="17"/>
      <c r="U6" s="17"/>
      <c r="V6" s="17" t="s">
        <v>42</v>
      </c>
      <c r="W6" s="17"/>
      <c r="X6" s="17"/>
      <c r="Y6" s="17"/>
      <c r="Z6" s="17"/>
      <c r="AA6" s="17"/>
      <c r="AB6" s="40"/>
    </row>
    <row r="7" spans="2:29" x14ac:dyDescent="0.25">
      <c r="B7" s="7">
        <v>45600</v>
      </c>
      <c r="C7" s="8">
        <v>610.5</v>
      </c>
      <c r="D7" s="9"/>
      <c r="E7" s="10">
        <v>13.5</v>
      </c>
      <c r="F7" s="33">
        <f t="shared" si="0"/>
        <v>8241.75</v>
      </c>
      <c r="G7" s="11"/>
      <c r="H7" s="12" t="s">
        <v>9</v>
      </c>
      <c r="I7" s="13"/>
      <c r="J7" s="14">
        <v>329724.56847599964</v>
      </c>
    </row>
    <row r="8" spans="2:29" x14ac:dyDescent="0.25">
      <c r="B8" s="7">
        <v>45601</v>
      </c>
      <c r="C8" s="8">
        <v>618</v>
      </c>
      <c r="D8" s="9"/>
      <c r="E8" s="10">
        <v>13.5</v>
      </c>
      <c r="F8" s="33">
        <f t="shared" si="0"/>
        <v>8343</v>
      </c>
      <c r="G8" s="15">
        <v>45563</v>
      </c>
      <c r="H8" s="16" t="s">
        <v>34</v>
      </c>
      <c r="I8" s="17">
        <v>160</v>
      </c>
      <c r="J8" s="18">
        <v>93600</v>
      </c>
    </row>
    <row r="9" spans="2:29" x14ac:dyDescent="0.25">
      <c r="B9" s="7">
        <v>45602</v>
      </c>
      <c r="C9" s="8">
        <v>627</v>
      </c>
      <c r="D9" s="9"/>
      <c r="E9" s="10">
        <v>13.5</v>
      </c>
      <c r="F9" s="33">
        <f t="shared" si="0"/>
        <v>8464.5</v>
      </c>
      <c r="G9" s="15">
        <v>45629</v>
      </c>
      <c r="H9" s="16" t="s">
        <v>35</v>
      </c>
      <c r="I9" s="17"/>
      <c r="J9" s="18">
        <v>200000</v>
      </c>
    </row>
    <row r="10" spans="2:29" x14ac:dyDescent="0.25">
      <c r="B10" s="7">
        <v>45603</v>
      </c>
      <c r="C10" s="8">
        <v>618</v>
      </c>
      <c r="D10" s="9"/>
      <c r="E10" s="10">
        <v>13.5</v>
      </c>
      <c r="F10" s="33">
        <f t="shared" si="0"/>
        <v>8343</v>
      </c>
      <c r="G10" s="15">
        <v>45626</v>
      </c>
      <c r="H10" s="16" t="s">
        <v>36</v>
      </c>
      <c r="I10" s="17"/>
      <c r="J10" s="18">
        <v>2029.5</v>
      </c>
    </row>
    <row r="11" spans="2:29" x14ac:dyDescent="0.25">
      <c r="B11" s="7">
        <v>45604</v>
      </c>
      <c r="C11" s="8">
        <v>626</v>
      </c>
      <c r="D11" s="9"/>
      <c r="E11" s="10">
        <v>13.5</v>
      </c>
      <c r="F11" s="33">
        <f t="shared" si="0"/>
        <v>8451</v>
      </c>
      <c r="G11" s="19"/>
      <c r="H11" s="16"/>
      <c r="I11" s="17"/>
      <c r="J11" s="18"/>
    </row>
    <row r="12" spans="2:29" x14ac:dyDescent="0.25">
      <c r="B12" s="7">
        <v>45605</v>
      </c>
      <c r="C12" s="8">
        <v>617.5</v>
      </c>
      <c r="D12" s="9"/>
      <c r="E12" s="10">
        <v>13.5</v>
      </c>
      <c r="F12" s="33">
        <f t="shared" si="0"/>
        <v>8336.25</v>
      </c>
      <c r="G12" s="19"/>
      <c r="H12" s="16"/>
      <c r="I12" s="17"/>
      <c r="J12" s="18"/>
    </row>
    <row r="13" spans="2:29" x14ac:dyDescent="0.25">
      <c r="B13" s="7">
        <v>45606</v>
      </c>
      <c r="C13" s="8">
        <v>473</v>
      </c>
      <c r="D13" s="9"/>
      <c r="E13" s="10">
        <v>13.5</v>
      </c>
      <c r="F13" s="33">
        <f t="shared" si="0"/>
        <v>6385.5</v>
      </c>
      <c r="G13" s="19"/>
      <c r="H13" s="16"/>
      <c r="I13" s="17"/>
      <c r="J13" s="18"/>
    </row>
    <row r="14" spans="2:29" x14ac:dyDescent="0.25">
      <c r="B14" s="7">
        <v>45607</v>
      </c>
      <c r="C14" s="8">
        <v>473</v>
      </c>
      <c r="D14" s="9"/>
      <c r="E14" s="10">
        <v>13.5</v>
      </c>
      <c r="F14" s="33">
        <f t="shared" si="0"/>
        <v>6385.5</v>
      </c>
      <c r="G14" s="19"/>
      <c r="H14" s="16"/>
      <c r="I14" s="17"/>
      <c r="J14" s="18"/>
    </row>
    <row r="15" spans="2:29" x14ac:dyDescent="0.25">
      <c r="B15" s="7">
        <v>45608</v>
      </c>
      <c r="C15" s="8">
        <v>635</v>
      </c>
      <c r="D15" s="9"/>
      <c r="E15" s="10">
        <v>13.5</v>
      </c>
      <c r="F15" s="33">
        <f t="shared" si="0"/>
        <v>8572.5</v>
      </c>
      <c r="G15" s="19"/>
      <c r="H15" s="16"/>
      <c r="I15" s="17"/>
      <c r="J15" s="18"/>
    </row>
    <row r="16" spans="2:29" x14ac:dyDescent="0.25">
      <c r="B16" s="7">
        <v>45609</v>
      </c>
      <c r="C16" s="8">
        <v>587</v>
      </c>
      <c r="D16" s="9"/>
      <c r="E16" s="10">
        <v>13.5</v>
      </c>
      <c r="F16" s="33">
        <f t="shared" si="0"/>
        <v>7924.5</v>
      </c>
      <c r="G16" s="19"/>
      <c r="H16" s="16"/>
      <c r="I16" s="17"/>
      <c r="J16" s="18"/>
    </row>
    <row r="17" spans="2:14" x14ac:dyDescent="0.25">
      <c r="B17" s="7">
        <v>45610</v>
      </c>
      <c r="C17" s="8">
        <v>629</v>
      </c>
      <c r="D17" s="9"/>
      <c r="E17" s="10">
        <v>13.5</v>
      </c>
      <c r="F17" s="33">
        <f t="shared" si="0"/>
        <v>8491.5</v>
      </c>
      <c r="G17" s="19"/>
      <c r="H17" s="16"/>
      <c r="I17" s="17"/>
      <c r="J17" s="18"/>
    </row>
    <row r="18" spans="2:14" x14ac:dyDescent="0.25">
      <c r="B18" s="7">
        <v>45611</v>
      </c>
      <c r="C18" s="8">
        <v>596.5</v>
      </c>
      <c r="D18" s="9"/>
      <c r="E18" s="10">
        <v>13.5</v>
      </c>
      <c r="F18" s="33">
        <f t="shared" si="0"/>
        <v>8052.75</v>
      </c>
      <c r="G18" s="19"/>
      <c r="H18" s="16"/>
      <c r="I18" s="17"/>
      <c r="J18" s="18"/>
    </row>
    <row r="19" spans="2:14" x14ac:dyDescent="0.25">
      <c r="B19" s="7">
        <v>45612</v>
      </c>
      <c r="C19" s="8">
        <v>613</v>
      </c>
      <c r="D19" s="9"/>
      <c r="E19" s="10">
        <v>13.5</v>
      </c>
      <c r="F19" s="33">
        <f t="shared" si="0"/>
        <v>8275.5</v>
      </c>
      <c r="G19" s="19"/>
      <c r="H19" s="16"/>
      <c r="I19" s="17"/>
      <c r="J19" s="18"/>
    </row>
    <row r="20" spans="2:14" x14ac:dyDescent="0.25">
      <c r="B20" s="7">
        <v>45613</v>
      </c>
      <c r="C20" s="8">
        <v>650</v>
      </c>
      <c r="D20" s="9"/>
      <c r="E20" s="10">
        <v>13.5</v>
      </c>
      <c r="F20" s="33">
        <f t="shared" si="0"/>
        <v>8775</v>
      </c>
      <c r="G20" s="19"/>
      <c r="H20" s="16"/>
      <c r="I20" s="17"/>
      <c r="J20" s="18"/>
    </row>
    <row r="21" spans="2:14" x14ac:dyDescent="0.25">
      <c r="B21" s="7">
        <v>45614</v>
      </c>
      <c r="C21" s="8">
        <v>623</v>
      </c>
      <c r="D21" s="9"/>
      <c r="E21" s="10">
        <v>13.5</v>
      </c>
      <c r="F21" s="33">
        <f t="shared" si="0"/>
        <v>8410.5</v>
      </c>
      <c r="G21" s="19"/>
      <c r="H21" s="16"/>
      <c r="I21" s="17"/>
      <c r="J21" s="18"/>
    </row>
    <row r="22" spans="2:14" x14ac:dyDescent="0.25">
      <c r="B22" s="7">
        <v>45615</v>
      </c>
      <c r="C22" s="8">
        <v>580</v>
      </c>
      <c r="D22" s="9"/>
      <c r="E22" s="10">
        <v>13.5</v>
      </c>
      <c r="F22" s="33">
        <f t="shared" si="0"/>
        <v>7830</v>
      </c>
      <c r="G22" s="19"/>
      <c r="H22" s="16"/>
      <c r="I22" s="17"/>
      <c r="J22" s="18"/>
    </row>
    <row r="23" spans="2:14" x14ac:dyDescent="0.25">
      <c r="B23" s="7">
        <v>45616</v>
      </c>
      <c r="C23" s="8">
        <v>625</v>
      </c>
      <c r="D23" s="9"/>
      <c r="E23" s="10">
        <v>13.5</v>
      </c>
      <c r="F23" s="33">
        <f t="shared" si="0"/>
        <v>8437.5</v>
      </c>
      <c r="G23" s="19"/>
      <c r="H23" s="16"/>
      <c r="I23" s="17"/>
      <c r="J23" s="18"/>
    </row>
    <row r="24" spans="2:14" x14ac:dyDescent="0.25">
      <c r="B24" s="7">
        <v>45617</v>
      </c>
      <c r="C24" s="8">
        <v>614</v>
      </c>
      <c r="D24" s="9"/>
      <c r="E24" s="10">
        <v>13.5</v>
      </c>
      <c r="F24" s="33">
        <f t="shared" si="0"/>
        <v>8289</v>
      </c>
      <c r="G24" s="19"/>
      <c r="H24" s="16"/>
      <c r="I24" s="17"/>
      <c r="J24" s="18"/>
    </row>
    <row r="25" spans="2:14" x14ac:dyDescent="0.25">
      <c r="B25" s="7">
        <v>45618</v>
      </c>
      <c r="C25" s="8">
        <v>608</v>
      </c>
      <c r="D25" s="9"/>
      <c r="E25" s="10">
        <v>13.5</v>
      </c>
      <c r="F25" s="33">
        <f t="shared" si="0"/>
        <v>8208</v>
      </c>
      <c r="G25" s="19"/>
      <c r="H25" s="16"/>
      <c r="I25" s="17"/>
      <c r="J25" s="18"/>
    </row>
    <row r="26" spans="2:14" x14ac:dyDescent="0.25">
      <c r="B26" s="7">
        <v>45619</v>
      </c>
      <c r="C26" s="8">
        <v>640</v>
      </c>
      <c r="D26" s="9"/>
      <c r="E26" s="10">
        <v>13.5</v>
      </c>
      <c r="F26" s="33">
        <f t="shared" si="0"/>
        <v>8640</v>
      </c>
      <c r="G26" s="19"/>
      <c r="H26" s="16"/>
      <c r="I26" s="17"/>
      <c r="J26" s="18"/>
    </row>
    <row r="27" spans="2:14" x14ac:dyDescent="0.25">
      <c r="B27" s="7">
        <v>45620</v>
      </c>
      <c r="C27" s="8">
        <v>658</v>
      </c>
      <c r="D27" s="9"/>
      <c r="E27" s="10">
        <v>13.5</v>
      </c>
      <c r="F27" s="33">
        <f t="shared" si="0"/>
        <v>8883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681</v>
      </c>
      <c r="D28" s="9"/>
      <c r="E28" s="10">
        <v>13.5</v>
      </c>
      <c r="F28" s="33">
        <f t="shared" si="0"/>
        <v>9193.5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658</v>
      </c>
      <c r="D29" s="9"/>
      <c r="E29" s="10">
        <v>13.5</v>
      </c>
      <c r="F29" s="33">
        <f t="shared" si="0"/>
        <v>8883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656</v>
      </c>
      <c r="D30" s="9"/>
      <c r="E30" s="10">
        <v>13.5</v>
      </c>
      <c r="F30" s="33">
        <f t="shared" si="0"/>
        <v>8856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673</v>
      </c>
      <c r="D31" s="9"/>
      <c r="E31" s="10">
        <v>13.5</v>
      </c>
      <c r="F31" s="33">
        <f t="shared" si="0"/>
        <v>9085.5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700</v>
      </c>
      <c r="D32" s="9"/>
      <c r="E32" s="10">
        <v>13.5</v>
      </c>
      <c r="F32" s="33">
        <f t="shared" si="0"/>
        <v>9450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1081</v>
      </c>
      <c r="D33" s="9"/>
      <c r="E33" s="10">
        <v>13.5</v>
      </c>
      <c r="F33" s="33">
        <f t="shared" si="0"/>
        <v>14593.5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18963.5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629322.10822599963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256007.25</v>
      </c>
      <c r="L36" s="31">
        <f>J36-J4-J5-J6</f>
        <v>252039.21025</v>
      </c>
      <c r="M36" s="31"/>
      <c r="N36" s="31">
        <f>L36-M36</f>
        <v>252039.21025</v>
      </c>
    </row>
    <row r="37" spans="2:14" x14ac:dyDescent="0.25">
      <c r="B37" s="26" t="s">
        <v>14</v>
      </c>
      <c r="C37" s="30">
        <f>C35</f>
        <v>18963.5</v>
      </c>
      <c r="D37" s="9">
        <f>D35/1.03</f>
        <v>0</v>
      </c>
      <c r="E37" s="10"/>
      <c r="F37" s="33">
        <f>SUM(F4:F36)</f>
        <v>256007.25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-373314.85822599963</v>
      </c>
      <c r="M39" s="17"/>
      <c r="N39" s="40">
        <f>J39+N34</f>
        <v>-373314.85822599963</v>
      </c>
    </row>
    <row r="40" spans="2:14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  <c r="M40" s="17" t="s">
        <v>25</v>
      </c>
      <c r="N40" s="40"/>
    </row>
    <row r="41" spans="2:14" ht="15.75" thickBot="1" x14ac:dyDescent="0.3">
      <c r="B41" s="198" t="s">
        <v>51</v>
      </c>
      <c r="C41" s="199"/>
      <c r="D41" s="199"/>
      <c r="E41" s="199"/>
      <c r="F41" s="199"/>
      <c r="G41" s="199"/>
      <c r="H41" s="199"/>
      <c r="I41" s="199"/>
      <c r="J41" s="200"/>
      <c r="M41" s="17" t="s">
        <v>32</v>
      </c>
      <c r="N41" s="40">
        <f>N40+N39</f>
        <v>-373314.85822599963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R31" sqref="R31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226800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45627</v>
      </c>
      <c r="C4" s="8">
        <v>736</v>
      </c>
      <c r="D4" s="9"/>
      <c r="E4" s="10">
        <v>13.5</v>
      </c>
      <c r="F4" s="33">
        <f>E4*C4</f>
        <v>9936</v>
      </c>
      <c r="G4" s="11"/>
      <c r="H4" s="12" t="s">
        <v>6</v>
      </c>
      <c r="I4" s="13">
        <v>0.01</v>
      </c>
      <c r="J4" s="14">
        <f>(F36+F37)*I4</f>
        <v>3247.6275000000001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45628</v>
      </c>
      <c r="C5" s="8">
        <v>733</v>
      </c>
      <c r="D5" s="9"/>
      <c r="E5" s="10">
        <v>13.5</v>
      </c>
      <c r="F5" s="33">
        <f t="shared" ref="F5:F34" si="0">E5*C5</f>
        <v>9895.5</v>
      </c>
      <c r="G5" s="11"/>
      <c r="H5" s="12" t="s">
        <v>7</v>
      </c>
      <c r="I5" s="13">
        <v>1E-3</v>
      </c>
      <c r="J5" s="14">
        <f>(F36+F37)*I5</f>
        <v>324.76274999999998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45629</v>
      </c>
      <c r="C6" s="8">
        <v>725.5</v>
      </c>
      <c r="D6" s="9"/>
      <c r="E6" s="10">
        <v>13.5</v>
      </c>
      <c r="F6" s="33">
        <f t="shared" si="0"/>
        <v>9794.25</v>
      </c>
      <c r="G6" s="11"/>
      <c r="H6" s="12" t="s">
        <v>8</v>
      </c>
      <c r="I6" s="13"/>
      <c r="J6" s="14"/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45630</v>
      </c>
      <c r="C7" s="8">
        <v>758.5</v>
      </c>
      <c r="D7" s="9"/>
      <c r="E7" s="10">
        <v>13.5</v>
      </c>
      <c r="F7" s="33">
        <f t="shared" si="0"/>
        <v>10239.75</v>
      </c>
      <c r="G7" s="11"/>
      <c r="H7" s="12" t="s">
        <v>9</v>
      </c>
      <c r="I7" s="13"/>
      <c r="J7" s="14">
        <f>'KASIM 2024'!J39*-1</f>
        <v>373314.85822599963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45631</v>
      </c>
      <c r="C8" s="8">
        <v>742.5</v>
      </c>
      <c r="D8" s="9"/>
      <c r="E8" s="10">
        <v>13.5</v>
      </c>
      <c r="F8" s="33">
        <f t="shared" si="0"/>
        <v>10023.75</v>
      </c>
      <c r="G8" s="15">
        <v>45588</v>
      </c>
      <c r="H8" s="16" t="s">
        <v>48</v>
      </c>
      <c r="I8" s="17" t="s">
        <v>49</v>
      </c>
      <c r="J8" s="18">
        <v>92250</v>
      </c>
      <c r="P8" s="87">
        <v>45636</v>
      </c>
      <c r="Q8" s="88" t="s">
        <v>45</v>
      </c>
      <c r="R8" s="87">
        <v>45726</v>
      </c>
      <c r="S8" s="88" t="s">
        <v>46</v>
      </c>
      <c r="T8" s="89">
        <v>66</v>
      </c>
      <c r="U8" s="88" t="s">
        <v>39</v>
      </c>
      <c r="V8" s="88" t="s">
        <v>34</v>
      </c>
      <c r="W8" s="9">
        <v>160</v>
      </c>
      <c r="X8" s="88" t="s">
        <v>40</v>
      </c>
      <c r="Y8" s="90">
        <v>630</v>
      </c>
      <c r="Z8" s="91">
        <v>100800</v>
      </c>
      <c r="AA8" s="91"/>
      <c r="AB8" s="91">
        <v>100800</v>
      </c>
    </row>
    <row r="9" spans="2:29" x14ac:dyDescent="0.25">
      <c r="B9" s="7">
        <v>45632</v>
      </c>
      <c r="C9" s="8">
        <v>739.5</v>
      </c>
      <c r="D9" s="9"/>
      <c r="E9" s="10">
        <v>13.5</v>
      </c>
      <c r="F9" s="33">
        <f t="shared" si="0"/>
        <v>9983.25</v>
      </c>
      <c r="G9" s="15">
        <v>45650</v>
      </c>
      <c r="H9" s="16" t="s">
        <v>50</v>
      </c>
      <c r="I9" s="17"/>
      <c r="J9" s="18">
        <v>98000</v>
      </c>
      <c r="P9" s="92"/>
      <c r="Q9" s="17"/>
      <c r="R9" s="17"/>
      <c r="S9" s="17"/>
      <c r="T9" s="17"/>
      <c r="U9" s="17"/>
      <c r="V9" s="17" t="s">
        <v>47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772</v>
      </c>
      <c r="D10" s="9"/>
      <c r="E10" s="10">
        <v>13.5</v>
      </c>
      <c r="F10" s="33">
        <f t="shared" si="0"/>
        <v>10422</v>
      </c>
      <c r="G10" s="15"/>
      <c r="H10" s="16"/>
      <c r="I10" s="17"/>
      <c r="J10" s="18"/>
      <c r="P10" s="93">
        <v>45653</v>
      </c>
      <c r="Q10" s="94" t="s">
        <v>45</v>
      </c>
      <c r="R10" s="93">
        <v>45743</v>
      </c>
      <c r="S10" s="94" t="s">
        <v>38</v>
      </c>
      <c r="T10" s="95">
        <v>741</v>
      </c>
      <c r="U10" s="94" t="s">
        <v>39</v>
      </c>
      <c r="V10" s="94" t="s">
        <v>34</v>
      </c>
      <c r="W10" s="96">
        <v>200</v>
      </c>
      <c r="X10" s="94" t="s">
        <v>40</v>
      </c>
      <c r="Y10" s="97">
        <v>630</v>
      </c>
      <c r="Z10" s="98">
        <v>126000</v>
      </c>
      <c r="AA10" s="99"/>
      <c r="AB10" s="98">
        <v>126000</v>
      </c>
    </row>
    <row r="11" spans="2:29" x14ac:dyDescent="0.25">
      <c r="B11" s="7">
        <v>45634</v>
      </c>
      <c r="C11" s="8">
        <v>767.5</v>
      </c>
      <c r="D11" s="9"/>
      <c r="E11" s="10">
        <v>13.5</v>
      </c>
      <c r="F11" s="33">
        <f t="shared" si="0"/>
        <v>10361.25</v>
      </c>
      <c r="G11" s="19"/>
      <c r="H11" s="16"/>
      <c r="I11" s="17"/>
      <c r="J11" s="18"/>
      <c r="P11" s="76"/>
      <c r="Q11" s="100"/>
      <c r="R11" s="76"/>
      <c r="S11" s="100"/>
      <c r="T11" s="101"/>
      <c r="U11" s="100"/>
      <c r="V11" s="100"/>
      <c r="W11" s="102"/>
      <c r="X11" s="100"/>
      <c r="Y11" s="103"/>
      <c r="Z11" s="104"/>
      <c r="AA11" s="105"/>
      <c r="AB11" s="104"/>
    </row>
    <row r="12" spans="2:29" x14ac:dyDescent="0.25">
      <c r="B12" s="7">
        <v>45635</v>
      </c>
      <c r="C12" s="8">
        <v>752</v>
      </c>
      <c r="D12" s="9"/>
      <c r="E12" s="10">
        <v>13.5</v>
      </c>
      <c r="F12" s="33">
        <f t="shared" si="0"/>
        <v>10152</v>
      </c>
      <c r="G12" s="19"/>
      <c r="H12" s="16"/>
      <c r="I12" s="17"/>
      <c r="J12" s="18"/>
      <c r="P12" s="106"/>
      <c r="Q12" s="107"/>
      <c r="R12" s="106"/>
      <c r="S12" s="107"/>
      <c r="T12" s="108"/>
      <c r="U12" s="107"/>
      <c r="V12" s="107"/>
      <c r="W12" s="109"/>
      <c r="X12" s="107"/>
      <c r="Y12" s="110"/>
      <c r="Z12" s="111"/>
      <c r="AA12" s="111"/>
      <c r="AB12" s="111"/>
    </row>
    <row r="13" spans="2:29" x14ac:dyDescent="0.25">
      <c r="B13" s="7">
        <v>45636</v>
      </c>
      <c r="C13" s="8">
        <v>372</v>
      </c>
      <c r="D13" s="9"/>
      <c r="E13" s="10">
        <v>13.5</v>
      </c>
      <c r="F13" s="33">
        <f t="shared" si="0"/>
        <v>5022</v>
      </c>
      <c r="G13" s="19"/>
      <c r="H13" s="16"/>
      <c r="I13" s="17"/>
      <c r="J13" s="18"/>
      <c r="Q13" s="112"/>
    </row>
    <row r="14" spans="2:29" x14ac:dyDescent="0.25">
      <c r="B14" s="7">
        <v>45637</v>
      </c>
      <c r="C14" s="8">
        <v>1142</v>
      </c>
      <c r="D14" s="9"/>
      <c r="E14" s="10">
        <v>13.5</v>
      </c>
      <c r="F14" s="33">
        <f t="shared" si="0"/>
        <v>15417</v>
      </c>
      <c r="G14" s="19"/>
      <c r="H14" s="16"/>
      <c r="I14" s="17"/>
      <c r="J14" s="18"/>
    </row>
    <row r="15" spans="2:29" x14ac:dyDescent="0.25">
      <c r="B15" s="7">
        <v>45638</v>
      </c>
      <c r="C15" s="8">
        <v>736</v>
      </c>
      <c r="D15" s="9"/>
      <c r="E15" s="10">
        <v>13.5</v>
      </c>
      <c r="F15" s="33">
        <f t="shared" si="0"/>
        <v>9936</v>
      </c>
      <c r="G15" s="19"/>
      <c r="H15" s="16"/>
      <c r="I15" s="17"/>
      <c r="J15" s="18"/>
    </row>
    <row r="16" spans="2:29" x14ac:dyDescent="0.25">
      <c r="B16" s="7">
        <v>45639</v>
      </c>
      <c r="C16" s="8">
        <v>784.5</v>
      </c>
      <c r="D16" s="9"/>
      <c r="E16" s="10">
        <v>13.5</v>
      </c>
      <c r="F16" s="33">
        <f t="shared" si="0"/>
        <v>10590.75</v>
      </c>
      <c r="G16" s="19"/>
      <c r="H16" s="16"/>
      <c r="I16" s="17"/>
      <c r="J16" s="18"/>
    </row>
    <row r="17" spans="2:14" x14ac:dyDescent="0.25">
      <c r="B17" s="7">
        <v>45640</v>
      </c>
      <c r="C17" s="8">
        <v>752</v>
      </c>
      <c r="D17" s="9"/>
      <c r="E17" s="10">
        <v>13.5</v>
      </c>
      <c r="F17" s="33">
        <f t="shared" si="0"/>
        <v>10152</v>
      </c>
      <c r="G17" s="19"/>
      <c r="H17" s="16"/>
      <c r="I17" s="17"/>
      <c r="J17" s="18"/>
    </row>
    <row r="18" spans="2:14" x14ac:dyDescent="0.25">
      <c r="B18" s="7">
        <v>45641</v>
      </c>
      <c r="C18" s="8">
        <v>746</v>
      </c>
      <c r="D18" s="9"/>
      <c r="E18" s="10">
        <v>13.5</v>
      </c>
      <c r="F18" s="33">
        <f t="shared" si="0"/>
        <v>10071</v>
      </c>
      <c r="G18" s="19"/>
      <c r="H18" s="16"/>
      <c r="I18" s="17"/>
      <c r="J18" s="18"/>
    </row>
    <row r="19" spans="2:14" x14ac:dyDescent="0.25">
      <c r="B19" s="7">
        <v>45642</v>
      </c>
      <c r="C19" s="8">
        <v>788</v>
      </c>
      <c r="D19" s="9"/>
      <c r="E19" s="10">
        <v>13.5</v>
      </c>
      <c r="F19" s="33">
        <f t="shared" si="0"/>
        <v>10638</v>
      </c>
      <c r="G19" s="19"/>
      <c r="H19" s="16"/>
      <c r="I19" s="17"/>
      <c r="J19" s="18"/>
    </row>
    <row r="20" spans="2:14" x14ac:dyDescent="0.25">
      <c r="B20" s="7">
        <v>45643</v>
      </c>
      <c r="C20" s="8">
        <v>784.5</v>
      </c>
      <c r="D20" s="9"/>
      <c r="E20" s="10">
        <v>13.5</v>
      </c>
      <c r="F20" s="33">
        <f t="shared" si="0"/>
        <v>10590.75</v>
      </c>
      <c r="G20" s="19"/>
      <c r="H20" s="16"/>
      <c r="I20" s="17"/>
      <c r="J20" s="18"/>
    </row>
    <row r="21" spans="2:14" x14ac:dyDescent="0.25">
      <c r="B21" s="7">
        <v>45644</v>
      </c>
      <c r="C21" s="8">
        <v>781</v>
      </c>
      <c r="D21" s="9"/>
      <c r="E21" s="10">
        <v>13.5</v>
      </c>
      <c r="F21" s="33">
        <f t="shared" si="0"/>
        <v>10543.5</v>
      </c>
      <c r="G21" s="19"/>
      <c r="H21" s="16"/>
      <c r="I21" s="17"/>
      <c r="J21" s="18"/>
    </row>
    <row r="22" spans="2:14" x14ac:dyDescent="0.25">
      <c r="B22" s="7">
        <v>45645</v>
      </c>
      <c r="C22" s="8">
        <v>794.5</v>
      </c>
      <c r="D22" s="9"/>
      <c r="E22" s="10">
        <v>13.5</v>
      </c>
      <c r="F22" s="33">
        <f t="shared" si="0"/>
        <v>10725.75</v>
      </c>
      <c r="G22" s="19"/>
      <c r="H22" s="16"/>
      <c r="I22" s="17"/>
      <c r="J22" s="18"/>
    </row>
    <row r="23" spans="2:14" x14ac:dyDescent="0.25">
      <c r="B23" s="7">
        <v>45646</v>
      </c>
      <c r="C23" s="8">
        <v>810</v>
      </c>
      <c r="D23" s="9"/>
      <c r="E23" s="10">
        <v>13.5</v>
      </c>
      <c r="F23" s="33">
        <f t="shared" si="0"/>
        <v>10935</v>
      </c>
      <c r="G23" s="19"/>
      <c r="H23" s="16"/>
      <c r="I23" s="17"/>
      <c r="J23" s="18"/>
    </row>
    <row r="24" spans="2:14" x14ac:dyDescent="0.25">
      <c r="B24" s="7">
        <v>45647</v>
      </c>
      <c r="C24" s="8">
        <v>818.5</v>
      </c>
      <c r="D24" s="9"/>
      <c r="E24" s="10">
        <v>13.5</v>
      </c>
      <c r="F24" s="33">
        <f t="shared" si="0"/>
        <v>11049.75</v>
      </c>
      <c r="G24" s="19"/>
      <c r="H24" s="16"/>
      <c r="I24" s="17"/>
      <c r="J24" s="18"/>
    </row>
    <row r="25" spans="2:14" x14ac:dyDescent="0.25">
      <c r="B25" s="7">
        <v>45648</v>
      </c>
      <c r="C25" s="8">
        <v>809.5</v>
      </c>
      <c r="D25" s="9"/>
      <c r="E25" s="10">
        <v>13.5</v>
      </c>
      <c r="F25" s="33">
        <f t="shared" si="0"/>
        <v>10928.25</v>
      </c>
      <c r="G25" s="19"/>
      <c r="H25" s="16"/>
      <c r="I25" s="17"/>
      <c r="J25" s="18"/>
    </row>
    <row r="26" spans="2:14" x14ac:dyDescent="0.25">
      <c r="B26" s="7">
        <v>45649</v>
      </c>
      <c r="C26" s="8">
        <v>811</v>
      </c>
      <c r="D26" s="9"/>
      <c r="E26" s="10">
        <v>13.5</v>
      </c>
      <c r="F26" s="33">
        <f t="shared" si="0"/>
        <v>10948.5</v>
      </c>
      <c r="G26" s="19"/>
      <c r="H26" s="16"/>
      <c r="I26" s="17"/>
      <c r="J26" s="18"/>
    </row>
    <row r="27" spans="2:14" x14ac:dyDescent="0.25">
      <c r="B27" s="7">
        <v>45650</v>
      </c>
      <c r="C27" s="8">
        <v>808.5</v>
      </c>
      <c r="D27" s="9"/>
      <c r="E27" s="10">
        <v>13.5</v>
      </c>
      <c r="F27" s="33">
        <f t="shared" si="0"/>
        <v>10914.75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802.5</v>
      </c>
      <c r="D28" s="9"/>
      <c r="E28" s="10">
        <v>13.5</v>
      </c>
      <c r="F28" s="33">
        <f t="shared" si="0"/>
        <v>10833.75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824</v>
      </c>
      <c r="D29" s="9"/>
      <c r="E29" s="10">
        <v>13.5</v>
      </c>
      <c r="F29" s="33">
        <f t="shared" si="0"/>
        <v>11124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787</v>
      </c>
      <c r="D30" s="9"/>
      <c r="E30" s="10">
        <v>13.5</v>
      </c>
      <c r="F30" s="33">
        <f t="shared" si="0"/>
        <v>10624.5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813.5</v>
      </c>
      <c r="D31" s="9"/>
      <c r="E31" s="10">
        <v>13.5</v>
      </c>
      <c r="F31" s="33">
        <f t="shared" si="0"/>
        <v>10982.25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808</v>
      </c>
      <c r="D32" s="9"/>
      <c r="E32" s="10">
        <v>13.5</v>
      </c>
      <c r="F32" s="33">
        <f t="shared" si="0"/>
        <v>10908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767.5</v>
      </c>
      <c r="D33" s="9"/>
      <c r="E33" s="10">
        <v>13.5</v>
      </c>
      <c r="F33" s="33">
        <f t="shared" si="0"/>
        <v>10361.25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789.5</v>
      </c>
      <c r="D34" s="36"/>
      <c r="E34" s="37">
        <v>13.5</v>
      </c>
      <c r="F34" s="38">
        <f t="shared" si="0"/>
        <v>10658.25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24056.5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567137.24847599957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324762.75</v>
      </c>
      <c r="L36" s="31">
        <f>J36-J4-J5-J6</f>
        <v>321190.35975</v>
      </c>
      <c r="M36" s="31"/>
      <c r="N36" s="31">
        <f>L36-M36</f>
        <v>321190.35975</v>
      </c>
    </row>
    <row r="37" spans="2:14" x14ac:dyDescent="0.25">
      <c r="B37" s="26" t="s">
        <v>14</v>
      </c>
      <c r="C37" s="30">
        <f>C35</f>
        <v>24056.5</v>
      </c>
      <c r="D37" s="9">
        <f>D35/1.03</f>
        <v>0</v>
      </c>
      <c r="E37" s="10"/>
      <c r="F37" s="33">
        <f>SUM(F4:F36)</f>
        <v>324762.75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-242374.49847599957</v>
      </c>
      <c r="M39" s="17"/>
      <c r="N39" s="40">
        <f>J39+N34</f>
        <v>-242374.49847599957</v>
      </c>
    </row>
    <row r="40" spans="2:14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  <c r="M40" s="17" t="s">
        <v>25</v>
      </c>
      <c r="N40" s="40"/>
    </row>
    <row r="41" spans="2:14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  <c r="M41" s="17" t="s">
        <v>32</v>
      </c>
      <c r="N41" s="40">
        <f>N40+N39</f>
        <v>-242374.49847599957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76"/>
      <c r="M44" s="77"/>
    </row>
    <row r="45" spans="2:14" x14ac:dyDescent="0.25">
      <c r="L45" s="76"/>
      <c r="M45" s="77"/>
    </row>
    <row r="46" spans="2:14" x14ac:dyDescent="0.25">
      <c r="L46" s="76"/>
      <c r="M46" s="77"/>
    </row>
    <row r="47" spans="2:14" x14ac:dyDescent="0.25">
      <c r="L47" s="76"/>
      <c r="M47" s="77"/>
    </row>
    <row r="48" spans="2:14" x14ac:dyDescent="0.25">
      <c r="L48" s="76"/>
      <c r="M48" s="77"/>
    </row>
    <row r="49" spans="12:13" x14ac:dyDescent="0.25">
      <c r="L49" s="76"/>
      <c r="M49" s="77"/>
    </row>
    <row r="50" spans="12:13" x14ac:dyDescent="0.25">
      <c r="L50" s="76"/>
      <c r="M50" s="77"/>
    </row>
    <row r="51" spans="12:13" x14ac:dyDescent="0.25">
      <c r="L51" s="76"/>
      <c r="M51" s="77"/>
    </row>
    <row r="52" spans="12:13" x14ac:dyDescent="0.25">
      <c r="L52" s="76"/>
      <c r="M52" s="77"/>
    </row>
    <row r="53" spans="12:13" x14ac:dyDescent="0.25">
      <c r="L53" s="76"/>
      <c r="M53" s="77"/>
    </row>
    <row r="54" spans="12:13" x14ac:dyDescent="0.25">
      <c r="L54" s="76"/>
      <c r="M54" s="77"/>
    </row>
    <row r="55" spans="12:13" x14ac:dyDescent="0.25">
      <c r="L55" s="76"/>
      <c r="M55" s="77"/>
    </row>
    <row r="56" spans="12:13" x14ac:dyDescent="0.25">
      <c r="L56" s="76"/>
      <c r="M56" s="77"/>
    </row>
    <row r="57" spans="12:13" x14ac:dyDescent="0.25">
      <c r="L57" s="76"/>
      <c r="M57" s="77"/>
    </row>
    <row r="58" spans="12:13" x14ac:dyDescent="0.25">
      <c r="L58" s="76"/>
      <c r="M58" s="77"/>
    </row>
    <row r="59" spans="12:13" x14ac:dyDescent="0.25">
      <c r="L59" s="76"/>
      <c r="M59" s="77"/>
    </row>
    <row r="60" spans="12:13" x14ac:dyDescent="0.25">
      <c r="L60" s="76"/>
      <c r="M60" s="77"/>
    </row>
    <row r="61" spans="12:13" x14ac:dyDescent="0.25">
      <c r="L61" s="76"/>
      <c r="M61" s="77"/>
    </row>
    <row r="62" spans="12:13" x14ac:dyDescent="0.25">
      <c r="L62" s="76"/>
      <c r="M62" s="77"/>
    </row>
    <row r="63" spans="12:13" x14ac:dyDescent="0.25">
      <c r="L63" s="76"/>
      <c r="M63" s="77"/>
    </row>
    <row r="64" spans="12:13" x14ac:dyDescent="0.25">
      <c r="L64" s="76"/>
      <c r="M64" s="77"/>
    </row>
    <row r="65" spans="12:13" x14ac:dyDescent="0.25">
      <c r="L65" s="76"/>
      <c r="M65" s="77"/>
    </row>
    <row r="66" spans="12:13" x14ac:dyDescent="0.25">
      <c r="L66" s="76"/>
      <c r="M66" s="77"/>
    </row>
    <row r="67" spans="12:13" x14ac:dyDescent="0.25">
      <c r="L67" s="76"/>
      <c r="M67" s="77"/>
    </row>
    <row r="68" spans="12:13" x14ac:dyDescent="0.25">
      <c r="L68" s="76"/>
      <c r="M68" s="77"/>
    </row>
    <row r="69" spans="12:13" x14ac:dyDescent="0.25">
      <c r="L69" s="76"/>
      <c r="M69" s="77"/>
    </row>
    <row r="70" spans="12:13" x14ac:dyDescent="0.25">
      <c r="L70" s="76"/>
      <c r="M70" s="77"/>
    </row>
    <row r="71" spans="12:13" x14ac:dyDescent="0.25">
      <c r="L71" s="76"/>
      <c r="M71" s="77"/>
    </row>
    <row r="72" spans="12:13" x14ac:dyDescent="0.25">
      <c r="L72" s="76"/>
      <c r="M72" s="77"/>
    </row>
    <row r="73" spans="12:13" x14ac:dyDescent="0.25">
      <c r="L73" s="76"/>
      <c r="M73" s="77"/>
    </row>
    <row r="74" spans="12:13" x14ac:dyDescent="0.25">
      <c r="L74" s="76"/>
      <c r="M74" s="77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226800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45658</v>
      </c>
      <c r="C4" s="8">
        <v>813.5</v>
      </c>
      <c r="D4" s="9"/>
      <c r="E4" s="10">
        <v>15.5</v>
      </c>
      <c r="F4" s="33">
        <f>E4*C4</f>
        <v>12609.25</v>
      </c>
      <c r="G4" s="11"/>
      <c r="H4" s="12" t="s">
        <v>6</v>
      </c>
      <c r="I4" s="13">
        <v>0.01</v>
      </c>
      <c r="J4" s="14">
        <f>(F36+F37)*I4</f>
        <v>3811.6824999999999</v>
      </c>
      <c r="L4" s="78"/>
      <c r="M4" s="79"/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45659</v>
      </c>
      <c r="C5" s="8">
        <v>800.5</v>
      </c>
      <c r="D5" s="9"/>
      <c r="E5" s="10">
        <v>15.5</v>
      </c>
      <c r="F5" s="33">
        <f t="shared" ref="F5:F34" si="0">E5*C5</f>
        <v>12407.75</v>
      </c>
      <c r="G5" s="11"/>
      <c r="H5" s="12" t="s">
        <v>7</v>
      </c>
      <c r="I5" s="13">
        <v>1E-3</v>
      </c>
      <c r="J5" s="14">
        <f>(F36+F37-J4-J6)*I5</f>
        <v>369.7823775</v>
      </c>
      <c r="L5" s="78"/>
      <c r="M5" s="79"/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45660</v>
      </c>
      <c r="C6" s="8">
        <v>818</v>
      </c>
      <c r="D6" s="9"/>
      <c r="E6" s="10">
        <v>15.5</v>
      </c>
      <c r="F6" s="33">
        <f t="shared" si="0"/>
        <v>12679</v>
      </c>
      <c r="G6" s="11"/>
      <c r="H6" s="12" t="s">
        <v>8</v>
      </c>
      <c r="I6" s="13"/>
      <c r="J6" s="14">
        <v>7574.19</v>
      </c>
      <c r="L6" s="78"/>
      <c r="M6" s="79"/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45661</v>
      </c>
      <c r="C7" s="8">
        <v>826</v>
      </c>
      <c r="D7" s="9"/>
      <c r="E7" s="10">
        <v>15.5</v>
      </c>
      <c r="F7" s="33">
        <f t="shared" si="0"/>
        <v>12803</v>
      </c>
      <c r="G7" s="11"/>
      <c r="H7" s="12" t="s">
        <v>9</v>
      </c>
      <c r="I7" s="13"/>
      <c r="J7" s="14">
        <f>'ARALIK 2024'!J39*-1</f>
        <v>242374.49847599957</v>
      </c>
      <c r="L7" s="120"/>
      <c r="M7" s="79"/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45662</v>
      </c>
      <c r="C8" s="8">
        <v>790.5</v>
      </c>
      <c r="D8" s="9"/>
      <c r="E8" s="10">
        <v>15.5</v>
      </c>
      <c r="F8" s="33">
        <f t="shared" si="0"/>
        <v>12252.75</v>
      </c>
      <c r="G8" s="15">
        <v>45716</v>
      </c>
      <c r="H8" s="16" t="s">
        <v>35</v>
      </c>
      <c r="I8" s="17"/>
      <c r="J8" s="18">
        <v>127026.71</v>
      </c>
      <c r="L8" s="120"/>
      <c r="M8" s="79"/>
      <c r="P8" s="87">
        <v>45636</v>
      </c>
      <c r="Q8" s="88" t="s">
        <v>45</v>
      </c>
      <c r="R8" s="87">
        <v>45726</v>
      </c>
      <c r="S8" s="88" t="s">
        <v>46</v>
      </c>
      <c r="T8" s="89">
        <v>66</v>
      </c>
      <c r="U8" s="88" t="s">
        <v>39</v>
      </c>
      <c r="V8" s="88" t="s">
        <v>34</v>
      </c>
      <c r="W8" s="9">
        <v>160</v>
      </c>
      <c r="X8" s="88" t="s">
        <v>40</v>
      </c>
      <c r="Y8" s="90">
        <v>630</v>
      </c>
      <c r="Z8" s="91">
        <v>100800</v>
      </c>
      <c r="AA8" s="91"/>
      <c r="AB8" s="91">
        <v>100800</v>
      </c>
    </row>
    <row r="9" spans="2:29" x14ac:dyDescent="0.25">
      <c r="B9" s="7">
        <v>45663</v>
      </c>
      <c r="C9" s="8">
        <v>798</v>
      </c>
      <c r="D9" s="9"/>
      <c r="E9" s="10">
        <v>15.5</v>
      </c>
      <c r="F9" s="33">
        <f t="shared" si="0"/>
        <v>12369</v>
      </c>
      <c r="G9" s="15"/>
      <c r="H9" s="16"/>
      <c r="I9" s="17"/>
      <c r="J9" s="18"/>
      <c r="L9" s="120"/>
      <c r="M9" s="79">
        <v>283232.25</v>
      </c>
      <c r="P9" s="93">
        <v>45653</v>
      </c>
      <c r="Q9" s="94" t="s">
        <v>45</v>
      </c>
      <c r="R9" s="93">
        <v>45743</v>
      </c>
      <c r="S9" s="94" t="s">
        <v>38</v>
      </c>
      <c r="T9" s="95">
        <v>741</v>
      </c>
      <c r="U9" s="94" t="s">
        <v>39</v>
      </c>
      <c r="V9" s="94" t="s">
        <v>34</v>
      </c>
      <c r="W9" s="96">
        <v>200</v>
      </c>
      <c r="X9" s="94" t="s">
        <v>40</v>
      </c>
      <c r="Y9" s="97">
        <v>630</v>
      </c>
      <c r="Z9" s="98">
        <v>126000</v>
      </c>
      <c r="AA9" s="99"/>
      <c r="AB9" s="98">
        <v>126000</v>
      </c>
    </row>
    <row r="10" spans="2:29" x14ac:dyDescent="0.25">
      <c r="B10" s="7">
        <v>45664</v>
      </c>
      <c r="C10" s="8">
        <v>798</v>
      </c>
      <c r="D10" s="9"/>
      <c r="E10" s="10">
        <v>15.5</v>
      </c>
      <c r="F10" s="33">
        <f t="shared" si="0"/>
        <v>12369</v>
      </c>
      <c r="G10" s="15"/>
      <c r="H10" s="16"/>
      <c r="I10" s="17"/>
      <c r="J10" s="18"/>
      <c r="L10" s="120"/>
      <c r="M10" s="79">
        <v>83748.22</v>
      </c>
      <c r="P10" s="92"/>
      <c r="Q10" s="17"/>
      <c r="R10" s="17"/>
      <c r="S10" s="17"/>
      <c r="T10" s="17"/>
      <c r="U10" s="17"/>
      <c r="V10" s="17" t="s">
        <v>47</v>
      </c>
      <c r="W10" s="17"/>
      <c r="X10" s="17"/>
      <c r="Y10" s="17"/>
      <c r="Z10" s="17"/>
      <c r="AA10" s="17"/>
      <c r="AB10" s="17"/>
    </row>
    <row r="11" spans="2:29" x14ac:dyDescent="0.25">
      <c r="B11" s="7">
        <v>45665</v>
      </c>
      <c r="C11" s="8">
        <v>802.5</v>
      </c>
      <c r="D11" s="9"/>
      <c r="E11" s="10">
        <v>15.5</v>
      </c>
      <c r="F11" s="33">
        <f t="shared" si="0"/>
        <v>12438.75</v>
      </c>
      <c r="G11" s="19"/>
      <c r="H11" s="16"/>
      <c r="I11" s="17"/>
      <c r="J11" s="18"/>
      <c r="L11" s="78"/>
      <c r="M11" s="79">
        <v>2432.13</v>
      </c>
      <c r="P11" s="93"/>
      <c r="Q11" s="94"/>
      <c r="R11" s="93"/>
      <c r="S11" s="94"/>
      <c r="T11" s="95"/>
      <c r="U11" s="94"/>
      <c r="V11" s="94"/>
      <c r="W11" s="96"/>
      <c r="X11" s="94"/>
      <c r="Y11" s="97"/>
      <c r="Z11" s="98"/>
      <c r="AA11" s="99"/>
      <c r="AB11" s="98"/>
    </row>
    <row r="12" spans="2:29" x14ac:dyDescent="0.25">
      <c r="B12" s="7">
        <v>45666</v>
      </c>
      <c r="C12" s="8">
        <v>816</v>
      </c>
      <c r="D12" s="9"/>
      <c r="E12" s="10">
        <v>15.5</v>
      </c>
      <c r="F12" s="33">
        <f t="shared" si="0"/>
        <v>12648</v>
      </c>
      <c r="G12" s="19"/>
      <c r="H12" s="16"/>
      <c r="I12" s="17"/>
      <c r="J12" s="18"/>
      <c r="L12" s="78"/>
      <c r="M12" s="79"/>
      <c r="P12" s="76"/>
      <c r="Q12" s="100"/>
      <c r="R12" s="76"/>
      <c r="S12" s="100"/>
      <c r="T12" s="101"/>
      <c r="U12" s="100"/>
      <c r="V12" s="100"/>
      <c r="W12" s="102"/>
      <c r="X12" s="100"/>
      <c r="Y12" s="103"/>
      <c r="Z12" s="104"/>
      <c r="AA12" s="105"/>
      <c r="AB12" s="104"/>
    </row>
    <row r="13" spans="2:29" x14ac:dyDescent="0.25">
      <c r="B13" s="7">
        <v>45667</v>
      </c>
      <c r="C13" s="8">
        <v>806.5</v>
      </c>
      <c r="D13" s="9"/>
      <c r="E13" s="10">
        <v>15.5</v>
      </c>
      <c r="F13" s="33">
        <f t="shared" si="0"/>
        <v>12500.75</v>
      </c>
      <c r="G13" s="19"/>
      <c r="H13" s="16"/>
      <c r="I13" s="17"/>
      <c r="J13" s="18"/>
      <c r="L13" s="120"/>
      <c r="M13" s="121">
        <f>SUM(M9:M12)</f>
        <v>369412.6</v>
      </c>
      <c r="N13" s="122"/>
    </row>
    <row r="14" spans="2:29" x14ac:dyDescent="0.25">
      <c r="B14" s="7">
        <v>45668</v>
      </c>
      <c r="C14" s="8">
        <v>813.5</v>
      </c>
      <c r="D14" s="9"/>
      <c r="E14" s="10">
        <v>15.5</v>
      </c>
      <c r="F14" s="33">
        <f t="shared" si="0"/>
        <v>12609.25</v>
      </c>
      <c r="G14" s="19"/>
      <c r="H14" s="16"/>
      <c r="I14" s="17"/>
      <c r="J14" s="18"/>
      <c r="L14" s="120"/>
      <c r="M14" s="121"/>
      <c r="N14" s="122"/>
    </row>
    <row r="15" spans="2:29" x14ac:dyDescent="0.25">
      <c r="B15" s="7">
        <v>45669</v>
      </c>
      <c r="C15" s="8">
        <v>808.5</v>
      </c>
      <c r="D15" s="9"/>
      <c r="E15" s="10">
        <v>15.5</v>
      </c>
      <c r="F15" s="33">
        <f t="shared" si="0"/>
        <v>12531.75</v>
      </c>
      <c r="G15" s="19"/>
      <c r="H15" s="16"/>
      <c r="I15" s="17"/>
      <c r="J15" s="18"/>
      <c r="L15" s="120"/>
      <c r="M15" s="121"/>
      <c r="N15" s="122"/>
    </row>
    <row r="16" spans="2:29" x14ac:dyDescent="0.25">
      <c r="B16" s="7">
        <v>45670</v>
      </c>
      <c r="C16" s="8">
        <v>807.5</v>
      </c>
      <c r="D16" s="9"/>
      <c r="E16" s="10">
        <v>15.5</v>
      </c>
      <c r="F16" s="33">
        <f t="shared" si="0"/>
        <v>12516.25</v>
      </c>
      <c r="G16" s="19"/>
      <c r="H16" s="16"/>
      <c r="I16" s="17"/>
      <c r="J16" s="18"/>
      <c r="L16" s="120"/>
      <c r="M16" s="121"/>
      <c r="N16" s="122"/>
    </row>
    <row r="17" spans="2:14" x14ac:dyDescent="0.25">
      <c r="B17" s="7">
        <v>45671</v>
      </c>
      <c r="C17" s="8">
        <v>836.5</v>
      </c>
      <c r="D17" s="9"/>
      <c r="E17" s="10">
        <v>15.5</v>
      </c>
      <c r="F17" s="33">
        <f t="shared" si="0"/>
        <v>12965.75</v>
      </c>
      <c r="G17" s="19"/>
      <c r="H17" s="16"/>
      <c r="I17" s="17"/>
      <c r="J17" s="18"/>
      <c r="L17" s="120"/>
      <c r="M17" s="121"/>
      <c r="N17" s="122"/>
    </row>
    <row r="18" spans="2:14" x14ac:dyDescent="0.25">
      <c r="B18" s="7">
        <v>45672</v>
      </c>
      <c r="C18" s="8">
        <v>782.5</v>
      </c>
      <c r="D18" s="9"/>
      <c r="E18" s="10">
        <v>15.5</v>
      </c>
      <c r="F18" s="33">
        <f t="shared" si="0"/>
        <v>12128.75</v>
      </c>
      <c r="G18" s="19"/>
      <c r="H18" s="16"/>
      <c r="I18" s="17"/>
      <c r="J18" s="18"/>
      <c r="L18" s="122"/>
      <c r="M18" s="122"/>
      <c r="N18" s="122"/>
    </row>
    <row r="19" spans="2:14" x14ac:dyDescent="0.25">
      <c r="B19" s="7">
        <v>45673</v>
      </c>
      <c r="C19" s="8">
        <v>776</v>
      </c>
      <c r="D19" s="9"/>
      <c r="E19" s="10">
        <v>15.5</v>
      </c>
      <c r="F19" s="33">
        <f t="shared" si="0"/>
        <v>12028</v>
      </c>
      <c r="G19" s="19"/>
      <c r="H19" s="16"/>
      <c r="I19" s="17"/>
      <c r="J19" s="18"/>
      <c r="L19" s="122"/>
      <c r="M19" s="122"/>
      <c r="N19" s="122"/>
    </row>
    <row r="20" spans="2:14" x14ac:dyDescent="0.25">
      <c r="B20" s="7">
        <v>45674</v>
      </c>
      <c r="C20" s="8">
        <v>807</v>
      </c>
      <c r="D20" s="9"/>
      <c r="E20" s="10">
        <v>15.5</v>
      </c>
      <c r="F20" s="33">
        <f t="shared" si="0"/>
        <v>12508.5</v>
      </c>
      <c r="G20" s="19"/>
      <c r="H20" s="16"/>
      <c r="I20" s="17"/>
      <c r="J20" s="18"/>
      <c r="L20" s="122"/>
      <c r="M20" s="122"/>
      <c r="N20" s="122"/>
    </row>
    <row r="21" spans="2:14" x14ac:dyDescent="0.25">
      <c r="B21" s="7">
        <v>45675</v>
      </c>
      <c r="C21" s="8">
        <v>779</v>
      </c>
      <c r="D21" s="9"/>
      <c r="E21" s="10">
        <v>15.5</v>
      </c>
      <c r="F21" s="33">
        <f t="shared" si="0"/>
        <v>12074.5</v>
      </c>
      <c r="G21" s="19"/>
      <c r="H21" s="16"/>
      <c r="I21" s="17"/>
      <c r="J21" s="18"/>
      <c r="L21" s="122"/>
      <c r="M21" s="122"/>
      <c r="N21" s="122"/>
    </row>
    <row r="22" spans="2:14" x14ac:dyDescent="0.25">
      <c r="B22" s="7">
        <v>45676</v>
      </c>
      <c r="C22" s="8">
        <v>760.5</v>
      </c>
      <c r="D22" s="9"/>
      <c r="E22" s="10">
        <v>15.5</v>
      </c>
      <c r="F22" s="33">
        <f t="shared" si="0"/>
        <v>11787.75</v>
      </c>
      <c r="G22" s="19"/>
      <c r="H22" s="16"/>
      <c r="I22" s="17"/>
      <c r="J22" s="18"/>
      <c r="L22" s="122"/>
      <c r="M22" s="122"/>
      <c r="N22" s="122"/>
    </row>
    <row r="23" spans="2:14" x14ac:dyDescent="0.25">
      <c r="B23" s="7">
        <v>45677</v>
      </c>
      <c r="C23" s="8">
        <v>739.5</v>
      </c>
      <c r="D23" s="9"/>
      <c r="E23" s="10">
        <v>15.5</v>
      </c>
      <c r="F23" s="33">
        <f t="shared" si="0"/>
        <v>11462.25</v>
      </c>
      <c r="G23" s="19"/>
      <c r="H23" s="16"/>
      <c r="I23" s="17"/>
      <c r="J23" s="18"/>
      <c r="L23" s="122"/>
      <c r="M23" s="123"/>
      <c r="N23" s="122"/>
    </row>
    <row r="24" spans="2:14" x14ac:dyDescent="0.25">
      <c r="B24" s="7">
        <v>45678</v>
      </c>
      <c r="C24" s="8">
        <v>728</v>
      </c>
      <c r="D24" s="9"/>
      <c r="E24" s="10">
        <v>15.5</v>
      </c>
      <c r="F24" s="33">
        <f t="shared" si="0"/>
        <v>11284</v>
      </c>
      <c r="G24" s="19"/>
      <c r="H24" s="16"/>
      <c r="I24" s="17"/>
      <c r="J24" s="18"/>
      <c r="M24" s="123"/>
    </row>
    <row r="25" spans="2:14" x14ac:dyDescent="0.25">
      <c r="B25" s="7">
        <v>45679</v>
      </c>
      <c r="C25" s="8">
        <v>748.5</v>
      </c>
      <c r="D25" s="9"/>
      <c r="E25" s="10">
        <v>15.5</v>
      </c>
      <c r="F25" s="33">
        <f t="shared" si="0"/>
        <v>11601.75</v>
      </c>
      <c r="G25" s="19"/>
      <c r="H25" s="16"/>
      <c r="I25" s="17"/>
      <c r="J25" s="18"/>
    </row>
    <row r="26" spans="2:14" x14ac:dyDescent="0.25">
      <c r="B26" s="7">
        <v>45680</v>
      </c>
      <c r="C26" s="8">
        <v>751.5</v>
      </c>
      <c r="D26" s="9"/>
      <c r="E26" s="10">
        <v>15.5</v>
      </c>
      <c r="F26" s="33">
        <f t="shared" si="0"/>
        <v>11648.25</v>
      </c>
      <c r="G26" s="19"/>
      <c r="H26" s="16"/>
      <c r="I26" s="17"/>
      <c r="J26" s="18"/>
    </row>
    <row r="27" spans="2:14" x14ac:dyDescent="0.25">
      <c r="B27" s="7">
        <v>45681</v>
      </c>
      <c r="C27" s="8">
        <v>771.5</v>
      </c>
      <c r="D27" s="9"/>
      <c r="E27" s="10">
        <v>15.5</v>
      </c>
      <c r="F27" s="33">
        <f t="shared" si="0"/>
        <v>11958.25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788.5</v>
      </c>
      <c r="D28" s="9"/>
      <c r="E28" s="10">
        <v>15.5</v>
      </c>
      <c r="F28" s="33">
        <f t="shared" si="0"/>
        <v>12221.75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800.5</v>
      </c>
      <c r="D29" s="9"/>
      <c r="E29" s="10">
        <v>15.5</v>
      </c>
      <c r="F29" s="33">
        <f t="shared" si="0"/>
        <v>12407.75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819.5</v>
      </c>
      <c r="D30" s="9"/>
      <c r="E30" s="10">
        <v>15.5</v>
      </c>
      <c r="F30" s="33">
        <f t="shared" si="0"/>
        <v>12702.25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804</v>
      </c>
      <c r="D31" s="9"/>
      <c r="E31" s="10">
        <v>15.5</v>
      </c>
      <c r="F31" s="33">
        <f t="shared" si="0"/>
        <v>12462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814</v>
      </c>
      <c r="D32" s="9"/>
      <c r="E32" s="10">
        <v>15.5</v>
      </c>
      <c r="F32" s="33">
        <f t="shared" si="0"/>
        <v>12617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779</v>
      </c>
      <c r="D33" s="9"/>
      <c r="E33" s="10">
        <v>15.5</v>
      </c>
      <c r="F33" s="33">
        <f t="shared" si="0"/>
        <v>12074.5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806.5</v>
      </c>
      <c r="D34" s="48"/>
      <c r="E34" s="10">
        <v>15.5</v>
      </c>
      <c r="F34" s="49">
        <f t="shared" si="0"/>
        <v>12500.75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24591.5</v>
      </c>
      <c r="D35" s="43">
        <f>SUM(D4:D34)</f>
        <v>0</v>
      </c>
      <c r="E35" s="44"/>
      <c r="F35" s="45" t="s">
        <v>4</v>
      </c>
      <c r="G35" s="50"/>
      <c r="H35" s="204" t="s">
        <v>11</v>
      </c>
      <c r="I35" s="204"/>
      <c r="J35" s="25">
        <f>SUM(J4:J34)</f>
        <v>381156.86335349956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05" t="s">
        <v>13</v>
      </c>
      <c r="I36" s="205"/>
      <c r="J36" s="18">
        <f>F36+F37</f>
        <v>381168.25</v>
      </c>
      <c r="L36" s="31">
        <f>J36-J4-J5-J6</f>
        <v>369412.59512249997</v>
      </c>
      <c r="M36" s="121">
        <v>369412.6</v>
      </c>
      <c r="N36" s="31">
        <f>L36-M36</f>
        <v>-4.8775000032037497E-3</v>
      </c>
    </row>
    <row r="37" spans="2:14" x14ac:dyDescent="0.25">
      <c r="B37" s="26" t="s">
        <v>14</v>
      </c>
      <c r="C37" s="30">
        <f>C35</f>
        <v>24591.5</v>
      </c>
      <c r="D37" s="9">
        <f>D35/1.03</f>
        <v>0</v>
      </c>
      <c r="E37" s="10"/>
      <c r="F37" s="33">
        <f>SUM(F4:F36)</f>
        <v>381168.25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06" t="s">
        <v>16</v>
      </c>
      <c r="C39" s="207"/>
      <c r="D39" s="27"/>
      <c r="E39" s="37"/>
      <c r="F39" s="38"/>
      <c r="G39" s="51"/>
      <c r="H39" s="208" t="s">
        <v>17</v>
      </c>
      <c r="I39" s="208"/>
      <c r="J39" s="29">
        <f>J36+J37+J38-J35</f>
        <v>11.386646500439383</v>
      </c>
      <c r="M39" s="17"/>
      <c r="N39" s="40">
        <f>J39+N34</f>
        <v>11.386646500439383</v>
      </c>
    </row>
    <row r="40" spans="2:14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  <c r="M40" s="17" t="s">
        <v>25</v>
      </c>
      <c r="N40" s="40">
        <v>102205.38857599965</v>
      </c>
    </row>
    <row r="41" spans="2:14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  <c r="M41" s="17" t="s">
        <v>32</v>
      </c>
      <c r="N41" s="40">
        <f>N40+N39</f>
        <v>102216.77522250009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45689</v>
      </c>
      <c r="C4" s="8">
        <v>781.5</v>
      </c>
      <c r="D4" s="9"/>
      <c r="E4" s="10">
        <v>15.5</v>
      </c>
      <c r="F4" s="33">
        <f>E4*C4</f>
        <v>12113.25</v>
      </c>
      <c r="G4" s="11"/>
      <c r="H4" s="12" t="s">
        <v>6</v>
      </c>
      <c r="I4" s="13">
        <v>0.01</v>
      </c>
      <c r="J4" s="14">
        <f>(F36+F37)*I4</f>
        <v>3321.4175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45690</v>
      </c>
      <c r="C5" s="8">
        <v>766.5</v>
      </c>
      <c r="D5" s="9"/>
      <c r="E5" s="10">
        <v>15.5</v>
      </c>
      <c r="F5" s="33">
        <f t="shared" ref="F5:F34" si="0">E5*C5</f>
        <v>11880.75</v>
      </c>
      <c r="G5" s="11"/>
      <c r="H5" s="12" t="s">
        <v>7</v>
      </c>
      <c r="I5" s="13">
        <v>1E-3</v>
      </c>
      <c r="J5" s="14">
        <f>(F36+F37-J4-J6)*I5</f>
        <v>328.82033250000001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45691</v>
      </c>
      <c r="C6" s="8">
        <v>785</v>
      </c>
      <c r="D6" s="9"/>
      <c r="E6" s="10">
        <v>15.5</v>
      </c>
      <c r="F6" s="33">
        <f t="shared" si="0"/>
        <v>12167.5</v>
      </c>
      <c r="G6" s="11"/>
      <c r="H6" s="12" t="s">
        <v>8</v>
      </c>
      <c r="I6" s="13"/>
      <c r="J6" s="14"/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45692</v>
      </c>
      <c r="C7" s="8">
        <v>774.5</v>
      </c>
      <c r="D7" s="9"/>
      <c r="E7" s="10">
        <v>15.5</v>
      </c>
      <c r="F7" s="33">
        <f t="shared" si="0"/>
        <v>12004.75</v>
      </c>
      <c r="G7" s="11"/>
      <c r="H7" s="12" t="s">
        <v>9</v>
      </c>
      <c r="I7" s="13"/>
      <c r="J7" s="14">
        <f>'OCAK 2025'!J39*-1</f>
        <v>-11.386646500439383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45693</v>
      </c>
      <c r="C8" s="8">
        <v>772.5</v>
      </c>
      <c r="D8" s="9"/>
      <c r="E8" s="10">
        <v>15.5</v>
      </c>
      <c r="F8" s="33">
        <f t="shared" si="0"/>
        <v>11973.75</v>
      </c>
      <c r="G8" s="87">
        <v>45636</v>
      </c>
      <c r="H8" s="88" t="s">
        <v>52</v>
      </c>
      <c r="I8" s="9"/>
      <c r="J8" s="18">
        <v>100800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45694</v>
      </c>
      <c r="C9" s="8">
        <v>780.5</v>
      </c>
      <c r="D9" s="9"/>
      <c r="E9" s="10">
        <v>15.5</v>
      </c>
      <c r="F9" s="33">
        <f t="shared" si="0"/>
        <v>12097.75</v>
      </c>
      <c r="G9" s="93">
        <v>45653</v>
      </c>
      <c r="H9" s="88" t="s">
        <v>53</v>
      </c>
      <c r="I9" s="96"/>
      <c r="J9" s="18">
        <v>126000</v>
      </c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45695</v>
      </c>
      <c r="C10" s="8">
        <v>759</v>
      </c>
      <c r="D10" s="9"/>
      <c r="E10" s="10">
        <v>15.5</v>
      </c>
      <c r="F10" s="33">
        <f t="shared" si="0"/>
        <v>11764.5</v>
      </c>
      <c r="G10" s="15">
        <v>45716</v>
      </c>
      <c r="H10" s="16" t="s">
        <v>35</v>
      </c>
      <c r="I10" s="17"/>
      <c r="J10" s="18">
        <v>50000</v>
      </c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45696</v>
      </c>
      <c r="C11" s="8">
        <v>782.5</v>
      </c>
      <c r="D11" s="9"/>
      <c r="E11" s="10">
        <v>15.5</v>
      </c>
      <c r="F11" s="33">
        <f t="shared" si="0"/>
        <v>12128.75</v>
      </c>
      <c r="G11" s="15">
        <v>45741</v>
      </c>
      <c r="H11" s="16" t="s">
        <v>35</v>
      </c>
      <c r="I11" s="17"/>
      <c r="J11" s="18">
        <v>51688.19</v>
      </c>
      <c r="P11" s="93"/>
      <c r="Q11" s="94"/>
      <c r="R11" s="93"/>
      <c r="S11" s="94"/>
      <c r="T11" s="95"/>
      <c r="U11" s="94"/>
      <c r="V11" s="94"/>
      <c r="W11" s="96"/>
      <c r="X11" s="94"/>
      <c r="Y11" s="97"/>
      <c r="Z11" s="98"/>
      <c r="AA11" s="99"/>
      <c r="AB11" s="98"/>
    </row>
    <row r="12" spans="2:29" x14ac:dyDescent="0.25">
      <c r="B12" s="7">
        <v>45697</v>
      </c>
      <c r="C12" s="8">
        <v>760</v>
      </c>
      <c r="D12" s="9"/>
      <c r="E12" s="10">
        <v>15.5</v>
      </c>
      <c r="F12" s="33">
        <f t="shared" si="0"/>
        <v>11780</v>
      </c>
      <c r="G12" s="15"/>
      <c r="H12" s="16"/>
      <c r="I12" s="17"/>
      <c r="J12" s="18"/>
    </row>
    <row r="13" spans="2:29" x14ac:dyDescent="0.25">
      <c r="B13" s="7">
        <v>45698</v>
      </c>
      <c r="C13" s="8">
        <v>787.5</v>
      </c>
      <c r="D13" s="9"/>
      <c r="E13" s="10">
        <v>15.5</v>
      </c>
      <c r="F13" s="33">
        <f t="shared" si="0"/>
        <v>12206.25</v>
      </c>
      <c r="G13" s="19"/>
      <c r="H13" s="16"/>
      <c r="I13" s="17"/>
      <c r="J13" s="18"/>
      <c r="P13" s="130">
        <v>45738</v>
      </c>
      <c r="Q13" s="129" t="s">
        <v>54</v>
      </c>
      <c r="R13" s="130">
        <v>45777</v>
      </c>
      <c r="S13" s="129" t="s">
        <v>38</v>
      </c>
      <c r="T13" s="128">
        <v>81</v>
      </c>
      <c r="U13" s="129" t="s">
        <v>39</v>
      </c>
      <c r="V13" s="129" t="s">
        <v>55</v>
      </c>
      <c r="W13" s="127">
        <v>200</v>
      </c>
      <c r="X13" s="129" t="s">
        <v>40</v>
      </c>
      <c r="Y13" s="126">
        <v>675</v>
      </c>
      <c r="Z13" s="125">
        <v>135000</v>
      </c>
      <c r="AA13" s="124"/>
      <c r="AB13" s="125">
        <v>135000</v>
      </c>
      <c r="AC13" s="131" t="s">
        <v>56</v>
      </c>
    </row>
    <row r="14" spans="2:29" x14ac:dyDescent="0.25">
      <c r="B14" s="7">
        <v>45699</v>
      </c>
      <c r="C14" s="8">
        <v>793</v>
      </c>
      <c r="D14" s="9"/>
      <c r="E14" s="10">
        <v>15.5</v>
      </c>
      <c r="F14" s="33">
        <f t="shared" si="0"/>
        <v>12291.5</v>
      </c>
      <c r="G14" s="19"/>
      <c r="H14" s="16"/>
      <c r="I14" s="17"/>
      <c r="J14" s="18"/>
    </row>
    <row r="15" spans="2:29" x14ac:dyDescent="0.25">
      <c r="B15" s="7">
        <v>45700</v>
      </c>
      <c r="C15" s="8">
        <v>770.5</v>
      </c>
      <c r="D15" s="9"/>
      <c r="E15" s="10">
        <v>15.5</v>
      </c>
      <c r="F15" s="33">
        <f t="shared" si="0"/>
        <v>11942.75</v>
      </c>
      <c r="G15" s="19"/>
      <c r="H15" s="16"/>
      <c r="I15" s="17"/>
      <c r="J15" s="18"/>
    </row>
    <row r="16" spans="2:29" x14ac:dyDescent="0.25">
      <c r="B16" s="7">
        <v>45701</v>
      </c>
      <c r="C16" s="8">
        <v>773</v>
      </c>
      <c r="D16" s="9"/>
      <c r="E16" s="10">
        <v>15.5</v>
      </c>
      <c r="F16" s="33">
        <f t="shared" si="0"/>
        <v>11981.5</v>
      </c>
      <c r="G16" s="19"/>
      <c r="H16" s="16"/>
      <c r="I16" s="17"/>
      <c r="J16" s="18"/>
    </row>
    <row r="17" spans="2:14" x14ac:dyDescent="0.25">
      <c r="B17" s="7">
        <v>45702</v>
      </c>
      <c r="C17" s="8">
        <v>768</v>
      </c>
      <c r="D17" s="9"/>
      <c r="E17" s="10">
        <v>15.5</v>
      </c>
      <c r="F17" s="33">
        <f t="shared" si="0"/>
        <v>11904</v>
      </c>
      <c r="G17" s="19"/>
      <c r="H17" s="16"/>
      <c r="I17" s="17"/>
      <c r="J17" s="18"/>
    </row>
    <row r="18" spans="2:14" x14ac:dyDescent="0.25">
      <c r="B18" s="7">
        <v>45703</v>
      </c>
      <c r="C18" s="8">
        <v>767</v>
      </c>
      <c r="D18" s="9"/>
      <c r="E18" s="10">
        <v>15.5</v>
      </c>
      <c r="F18" s="33">
        <f t="shared" si="0"/>
        <v>11888.5</v>
      </c>
      <c r="G18" s="19"/>
      <c r="H18" s="16"/>
      <c r="I18" s="17"/>
      <c r="J18" s="18"/>
    </row>
    <row r="19" spans="2:14" x14ac:dyDescent="0.25">
      <c r="B19" s="7">
        <v>45704</v>
      </c>
      <c r="C19" s="8">
        <v>789.5</v>
      </c>
      <c r="D19" s="9"/>
      <c r="E19" s="10">
        <v>15.5</v>
      </c>
      <c r="F19" s="33">
        <f t="shared" si="0"/>
        <v>12237.25</v>
      </c>
      <c r="G19" s="19"/>
      <c r="H19" s="16"/>
      <c r="I19" s="17"/>
      <c r="J19" s="18"/>
    </row>
    <row r="20" spans="2:14" x14ac:dyDescent="0.25">
      <c r="B20" s="7">
        <v>45705</v>
      </c>
      <c r="C20" s="8">
        <v>780</v>
      </c>
      <c r="D20" s="9"/>
      <c r="E20" s="10">
        <v>15.5</v>
      </c>
      <c r="F20" s="33">
        <f t="shared" si="0"/>
        <v>12090</v>
      </c>
      <c r="G20" s="19"/>
      <c r="H20" s="16"/>
      <c r="I20" s="17"/>
      <c r="J20" s="18"/>
    </row>
    <row r="21" spans="2:14" x14ac:dyDescent="0.25">
      <c r="B21" s="7">
        <v>45706</v>
      </c>
      <c r="C21" s="8">
        <v>781</v>
      </c>
      <c r="D21" s="9"/>
      <c r="E21" s="10">
        <v>15.5</v>
      </c>
      <c r="F21" s="33">
        <f t="shared" si="0"/>
        <v>12105.5</v>
      </c>
      <c r="G21" s="19"/>
      <c r="H21" s="16"/>
      <c r="I21" s="17"/>
      <c r="J21" s="18"/>
    </row>
    <row r="22" spans="2:14" x14ac:dyDescent="0.25">
      <c r="B22" s="7">
        <v>45707</v>
      </c>
      <c r="C22" s="8">
        <v>755</v>
      </c>
      <c r="D22" s="9"/>
      <c r="E22" s="10">
        <v>15.5</v>
      </c>
      <c r="F22" s="33">
        <f t="shared" si="0"/>
        <v>11702.5</v>
      </c>
      <c r="G22" s="19"/>
      <c r="H22" s="16"/>
      <c r="I22" s="17"/>
      <c r="J22" s="18"/>
    </row>
    <row r="23" spans="2:14" x14ac:dyDescent="0.25">
      <c r="B23" s="7">
        <v>45708</v>
      </c>
      <c r="C23" s="8">
        <v>772</v>
      </c>
      <c r="D23" s="9"/>
      <c r="E23" s="10">
        <v>15.5</v>
      </c>
      <c r="F23" s="33">
        <f t="shared" si="0"/>
        <v>11966</v>
      </c>
      <c r="G23" s="19"/>
      <c r="H23" s="16"/>
      <c r="I23" s="17"/>
      <c r="J23" s="18"/>
    </row>
    <row r="24" spans="2:14" x14ac:dyDescent="0.25">
      <c r="B24" s="7">
        <v>45709</v>
      </c>
      <c r="C24" s="8">
        <v>729</v>
      </c>
      <c r="D24" s="9"/>
      <c r="E24" s="10">
        <v>15.5</v>
      </c>
      <c r="F24" s="33">
        <f t="shared" si="0"/>
        <v>11299.5</v>
      </c>
      <c r="G24" s="19"/>
      <c r="H24" s="16"/>
      <c r="I24" s="17"/>
      <c r="J24" s="18"/>
    </row>
    <row r="25" spans="2:14" x14ac:dyDescent="0.25">
      <c r="B25" s="7">
        <v>45710</v>
      </c>
      <c r="C25" s="8">
        <v>742</v>
      </c>
      <c r="D25" s="9"/>
      <c r="E25" s="10">
        <v>15.5</v>
      </c>
      <c r="F25" s="33">
        <f t="shared" si="0"/>
        <v>11501</v>
      </c>
      <c r="G25" s="19"/>
      <c r="H25" s="16"/>
      <c r="I25" s="17"/>
      <c r="J25" s="18"/>
    </row>
    <row r="26" spans="2:14" x14ac:dyDescent="0.25">
      <c r="B26" s="7">
        <v>45711</v>
      </c>
      <c r="C26" s="8">
        <v>747.5</v>
      </c>
      <c r="D26" s="9"/>
      <c r="E26" s="10">
        <v>15.5</v>
      </c>
      <c r="F26" s="33">
        <f t="shared" si="0"/>
        <v>11586.25</v>
      </c>
      <c r="G26" s="19"/>
      <c r="H26" s="16"/>
      <c r="I26" s="17"/>
      <c r="J26" s="18"/>
    </row>
    <row r="27" spans="2:14" x14ac:dyDescent="0.25">
      <c r="B27" s="7">
        <v>45712</v>
      </c>
      <c r="C27" s="8">
        <v>737.5</v>
      </c>
      <c r="D27" s="9"/>
      <c r="E27" s="10">
        <v>15.5</v>
      </c>
      <c r="F27" s="33">
        <f t="shared" si="0"/>
        <v>11431.25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737</v>
      </c>
      <c r="D28" s="9"/>
      <c r="E28" s="10">
        <v>15.5</v>
      </c>
      <c r="F28" s="33">
        <f t="shared" si="0"/>
        <v>11423.5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765.5</v>
      </c>
      <c r="D29" s="9"/>
      <c r="E29" s="10">
        <v>15.5</v>
      </c>
      <c r="F29" s="33">
        <f t="shared" si="0"/>
        <v>11865.25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717</v>
      </c>
      <c r="D30" s="9"/>
      <c r="E30" s="10">
        <v>15.5</v>
      </c>
      <c r="F30" s="33">
        <f t="shared" si="0"/>
        <v>11113.5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754.5</v>
      </c>
      <c r="D31" s="9"/>
      <c r="E31" s="10">
        <v>15.5</v>
      </c>
      <c r="F31" s="33">
        <f t="shared" si="0"/>
        <v>11694.75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21428.5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332127.04118599958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332141.75</v>
      </c>
      <c r="L36" s="31">
        <f>J36-J4-J5-J6</f>
        <v>328491.51216750004</v>
      </c>
      <c r="M36" s="31">
        <v>328491.51</v>
      </c>
      <c r="N36" s="31">
        <f>L36-M36</f>
        <v>2.1675000316463411E-3</v>
      </c>
    </row>
    <row r="37" spans="2:14" x14ac:dyDescent="0.25">
      <c r="B37" s="26" t="s">
        <v>14</v>
      </c>
      <c r="C37" s="30">
        <f>C35</f>
        <v>21428.5</v>
      </c>
      <c r="D37" s="9">
        <f>D35/1.03</f>
        <v>0</v>
      </c>
      <c r="E37" s="10"/>
      <c r="F37" s="33">
        <f>SUM(F4:F36)</f>
        <v>332141.75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14.708814000419807</v>
      </c>
      <c r="M39" s="17"/>
      <c r="N39" s="40">
        <f>J39+N34</f>
        <v>14.708814000419807</v>
      </c>
    </row>
    <row r="40" spans="2:14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  <c r="M40" s="17" t="s">
        <v>25</v>
      </c>
      <c r="N40" s="40">
        <v>-51688.191424000361</v>
      </c>
    </row>
    <row r="41" spans="2:14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  <c r="M41" s="17" t="s">
        <v>32</v>
      </c>
      <c r="N41" s="40">
        <f>N40+N39</f>
        <v>-51673.482609999941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O18" sqref="O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45717</v>
      </c>
      <c r="C4" s="8">
        <v>763.5</v>
      </c>
      <c r="D4" s="9"/>
      <c r="E4" s="10">
        <v>15.5</v>
      </c>
      <c r="F4" s="33">
        <f>E4*C4</f>
        <v>11834.25</v>
      </c>
      <c r="G4" s="11"/>
      <c r="H4" s="12" t="s">
        <v>6</v>
      </c>
      <c r="I4" s="13">
        <v>0.01</v>
      </c>
      <c r="J4" s="14">
        <f>(F36+F37)*I4</f>
        <v>3702.0974999999999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45718</v>
      </c>
      <c r="C5" s="8">
        <v>772</v>
      </c>
      <c r="D5" s="9"/>
      <c r="E5" s="10">
        <v>15.5</v>
      </c>
      <c r="F5" s="33">
        <f t="shared" ref="F5:F34" si="0">E5*C5</f>
        <v>11966</v>
      </c>
      <c r="G5" s="11"/>
      <c r="H5" s="12" t="s">
        <v>7</v>
      </c>
      <c r="I5" s="13">
        <v>1E-3</v>
      </c>
      <c r="J5" s="14">
        <f>(F36+F37-J4-J6)*I5</f>
        <v>366.50765250000001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45719</v>
      </c>
      <c r="C6" s="8">
        <v>785</v>
      </c>
      <c r="D6" s="9"/>
      <c r="E6" s="10">
        <v>15.5</v>
      </c>
      <c r="F6" s="33">
        <f t="shared" si="0"/>
        <v>12167.5</v>
      </c>
      <c r="G6" s="11"/>
      <c r="H6" s="12" t="s">
        <v>8</v>
      </c>
      <c r="I6" s="13"/>
      <c r="J6" s="14"/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45720</v>
      </c>
      <c r="C7" s="8">
        <v>773</v>
      </c>
      <c r="D7" s="9"/>
      <c r="E7" s="10">
        <v>15.5</v>
      </c>
      <c r="F7" s="33">
        <f t="shared" si="0"/>
        <v>11981.5</v>
      </c>
      <c r="G7" s="11"/>
      <c r="H7" s="12" t="s">
        <v>9</v>
      </c>
      <c r="I7" s="13"/>
      <c r="J7" s="14">
        <f>'ŞUBAT 2025'!J39*-1</f>
        <v>-14.708814000419807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45721</v>
      </c>
      <c r="C8" s="8">
        <v>767</v>
      </c>
      <c r="D8" s="9"/>
      <c r="E8" s="10">
        <v>15.5</v>
      </c>
      <c r="F8" s="33">
        <f t="shared" si="0"/>
        <v>11888.5</v>
      </c>
      <c r="G8" s="15">
        <v>45744</v>
      </c>
      <c r="H8" s="16" t="s">
        <v>35</v>
      </c>
      <c r="I8" s="17"/>
      <c r="J8" s="18">
        <v>300000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45722</v>
      </c>
      <c r="C9" s="8">
        <v>775</v>
      </c>
      <c r="D9" s="9"/>
      <c r="E9" s="10">
        <v>15.5</v>
      </c>
      <c r="F9" s="33">
        <f t="shared" si="0"/>
        <v>12012.5</v>
      </c>
      <c r="G9" s="15">
        <v>45769</v>
      </c>
      <c r="H9" s="16" t="s">
        <v>35</v>
      </c>
      <c r="I9" s="17"/>
      <c r="J9" s="18">
        <v>66155.850000000006</v>
      </c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45723</v>
      </c>
      <c r="C10" s="8">
        <v>776.5</v>
      </c>
      <c r="D10" s="9"/>
      <c r="E10" s="10">
        <v>15.5</v>
      </c>
      <c r="F10" s="33">
        <f t="shared" si="0"/>
        <v>12035.75</v>
      </c>
      <c r="G10" s="15"/>
      <c r="H10" s="16"/>
      <c r="I10" s="17"/>
      <c r="J10" s="18"/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45724</v>
      </c>
      <c r="C11" s="8">
        <v>783.5</v>
      </c>
      <c r="D11" s="9"/>
      <c r="E11" s="10">
        <v>15.5</v>
      </c>
      <c r="F11" s="33">
        <f t="shared" si="0"/>
        <v>12144.25</v>
      </c>
      <c r="G11" s="19"/>
      <c r="H11" s="16"/>
      <c r="I11" s="17"/>
      <c r="J11" s="18"/>
      <c r="P11" s="130">
        <v>45738</v>
      </c>
      <c r="Q11" s="129" t="s">
        <v>54</v>
      </c>
      <c r="R11" s="130">
        <v>45777</v>
      </c>
      <c r="S11" s="129" t="s">
        <v>38</v>
      </c>
      <c r="T11" s="128">
        <v>81</v>
      </c>
      <c r="U11" s="129" t="s">
        <v>39</v>
      </c>
      <c r="V11" s="129" t="s">
        <v>55</v>
      </c>
      <c r="W11" s="127">
        <v>24</v>
      </c>
      <c r="X11" s="129" t="s">
        <v>40</v>
      </c>
      <c r="Y11" s="126">
        <v>675</v>
      </c>
      <c r="Z11" s="125">
        <v>135000</v>
      </c>
      <c r="AA11" s="124"/>
      <c r="AB11" s="125">
        <v>16200</v>
      </c>
      <c r="AC11" s="132" t="s">
        <v>57</v>
      </c>
    </row>
    <row r="12" spans="2:29" x14ac:dyDescent="0.25">
      <c r="B12" s="7">
        <v>45725</v>
      </c>
      <c r="C12" s="8">
        <v>755.5</v>
      </c>
      <c r="D12" s="9"/>
      <c r="E12" s="10">
        <v>15.5</v>
      </c>
      <c r="F12" s="33">
        <f t="shared" si="0"/>
        <v>11710.25</v>
      </c>
      <c r="G12" s="19"/>
      <c r="H12" s="16"/>
      <c r="I12" s="17"/>
      <c r="J12" s="18"/>
    </row>
    <row r="13" spans="2:29" x14ac:dyDescent="0.25">
      <c r="B13" s="7">
        <v>45726</v>
      </c>
      <c r="C13" s="8">
        <v>776</v>
      </c>
      <c r="D13" s="9"/>
      <c r="E13" s="10">
        <v>15.5</v>
      </c>
      <c r="F13" s="33">
        <f t="shared" si="0"/>
        <v>12028</v>
      </c>
      <c r="G13" s="19"/>
      <c r="H13" s="16"/>
      <c r="I13" s="17"/>
      <c r="J13" s="18"/>
    </row>
    <row r="14" spans="2:29" x14ac:dyDescent="0.25">
      <c r="B14" s="7">
        <v>45727</v>
      </c>
      <c r="C14" s="8">
        <v>758</v>
      </c>
      <c r="D14" s="9"/>
      <c r="E14" s="10">
        <v>15.5</v>
      </c>
      <c r="F14" s="33">
        <f t="shared" si="0"/>
        <v>11749</v>
      </c>
      <c r="G14" s="19"/>
      <c r="H14" s="16"/>
      <c r="I14" s="17"/>
      <c r="J14" s="18"/>
    </row>
    <row r="15" spans="2:29" x14ac:dyDescent="0.25">
      <c r="B15" s="7">
        <v>45728</v>
      </c>
      <c r="C15" s="8">
        <v>728</v>
      </c>
      <c r="D15" s="9"/>
      <c r="E15" s="10">
        <v>15.5</v>
      </c>
      <c r="F15" s="33">
        <f t="shared" si="0"/>
        <v>11284</v>
      </c>
      <c r="G15" s="19"/>
      <c r="H15" s="16"/>
      <c r="I15" s="17"/>
      <c r="J15" s="18"/>
    </row>
    <row r="16" spans="2:29" x14ac:dyDescent="0.25">
      <c r="B16" s="7">
        <v>45729</v>
      </c>
      <c r="C16" s="8">
        <v>775.5</v>
      </c>
      <c r="D16" s="9"/>
      <c r="E16" s="10">
        <v>15.5</v>
      </c>
      <c r="F16" s="33">
        <f t="shared" si="0"/>
        <v>12020.25</v>
      </c>
      <c r="G16" s="19"/>
      <c r="H16" s="16"/>
      <c r="I16" s="17"/>
      <c r="J16" s="18"/>
      <c r="V16" t="s">
        <v>62</v>
      </c>
    </row>
    <row r="17" spans="2:22" x14ac:dyDescent="0.25">
      <c r="B17" s="7">
        <v>45730</v>
      </c>
      <c r="C17" s="8">
        <v>789.5</v>
      </c>
      <c r="D17" s="9"/>
      <c r="E17" s="10">
        <v>15.5</v>
      </c>
      <c r="F17" s="33">
        <f t="shared" si="0"/>
        <v>12237.25</v>
      </c>
      <c r="G17" s="19"/>
      <c r="H17" s="16"/>
      <c r="I17" s="17"/>
      <c r="J17" s="18"/>
      <c r="V17" t="s">
        <v>63</v>
      </c>
    </row>
    <row r="18" spans="2:22" x14ac:dyDescent="0.25">
      <c r="B18" s="7">
        <v>45731</v>
      </c>
      <c r="C18" s="8">
        <v>792</v>
      </c>
      <c r="D18" s="9"/>
      <c r="E18" s="10">
        <v>15.5</v>
      </c>
      <c r="F18" s="33">
        <f t="shared" si="0"/>
        <v>12276</v>
      </c>
      <c r="G18" s="19"/>
      <c r="H18" s="16"/>
      <c r="I18" s="17"/>
      <c r="J18" s="18"/>
    </row>
    <row r="19" spans="2:22" x14ac:dyDescent="0.25">
      <c r="B19" s="7">
        <v>45732</v>
      </c>
      <c r="C19" s="8">
        <v>780</v>
      </c>
      <c r="D19" s="9"/>
      <c r="E19" s="10">
        <v>15.5</v>
      </c>
      <c r="F19" s="33">
        <f t="shared" si="0"/>
        <v>12090</v>
      </c>
      <c r="G19" s="19"/>
      <c r="H19" s="16"/>
      <c r="I19" s="17"/>
      <c r="J19" s="18"/>
    </row>
    <row r="20" spans="2:22" x14ac:dyDescent="0.25">
      <c r="B20" s="7">
        <v>45733</v>
      </c>
      <c r="C20" s="8">
        <v>792</v>
      </c>
      <c r="D20" s="9"/>
      <c r="E20" s="10">
        <v>15.5</v>
      </c>
      <c r="F20" s="33">
        <f t="shared" si="0"/>
        <v>12276</v>
      </c>
      <c r="G20" s="19"/>
      <c r="H20" s="16"/>
      <c r="I20" s="17"/>
      <c r="J20" s="18"/>
    </row>
    <row r="21" spans="2:22" x14ac:dyDescent="0.25">
      <c r="B21" s="7">
        <v>45734</v>
      </c>
      <c r="C21" s="8">
        <v>767.5</v>
      </c>
      <c r="D21" s="9"/>
      <c r="E21" s="10">
        <v>15.5</v>
      </c>
      <c r="F21" s="33">
        <f t="shared" si="0"/>
        <v>11896.25</v>
      </c>
      <c r="G21" s="19"/>
      <c r="H21" s="16"/>
      <c r="I21" s="17"/>
      <c r="J21" s="18"/>
    </row>
    <row r="22" spans="2:22" x14ac:dyDescent="0.25">
      <c r="B22" s="7">
        <v>45735</v>
      </c>
      <c r="C22" s="8">
        <v>791</v>
      </c>
      <c r="D22" s="9"/>
      <c r="E22" s="10">
        <v>15.5</v>
      </c>
      <c r="F22" s="33">
        <f t="shared" si="0"/>
        <v>12260.5</v>
      </c>
      <c r="G22" s="19"/>
      <c r="H22" s="16"/>
      <c r="I22" s="17"/>
      <c r="J22" s="18"/>
    </row>
    <row r="23" spans="2:22" x14ac:dyDescent="0.25">
      <c r="B23" s="7">
        <v>45736</v>
      </c>
      <c r="C23" s="8">
        <v>774.5</v>
      </c>
      <c r="D23" s="9"/>
      <c r="E23" s="10">
        <v>15.5</v>
      </c>
      <c r="F23" s="33">
        <f t="shared" si="0"/>
        <v>12004.75</v>
      </c>
      <c r="G23" s="19"/>
      <c r="H23" s="16"/>
      <c r="I23" s="17"/>
      <c r="J23" s="18"/>
    </row>
    <row r="24" spans="2:22" x14ac:dyDescent="0.25">
      <c r="B24" s="7">
        <v>45737</v>
      </c>
      <c r="C24" s="8">
        <v>770.5</v>
      </c>
      <c r="D24" s="9"/>
      <c r="E24" s="10">
        <v>15.5</v>
      </c>
      <c r="F24" s="33">
        <f t="shared" si="0"/>
        <v>11942.75</v>
      </c>
      <c r="G24" s="19"/>
      <c r="H24" s="16"/>
      <c r="I24" s="17"/>
      <c r="J24" s="18"/>
    </row>
    <row r="25" spans="2:22" x14ac:dyDescent="0.25">
      <c r="B25" s="7">
        <v>45738</v>
      </c>
      <c r="C25" s="8">
        <v>759.5</v>
      </c>
      <c r="D25" s="9"/>
      <c r="E25" s="10">
        <v>15.5</v>
      </c>
      <c r="F25" s="33">
        <f t="shared" si="0"/>
        <v>11772.25</v>
      </c>
      <c r="G25" s="19"/>
      <c r="H25" s="16"/>
      <c r="I25" s="17"/>
      <c r="J25" s="18"/>
    </row>
    <row r="26" spans="2:22" x14ac:dyDescent="0.25">
      <c r="B26" s="7">
        <v>45739</v>
      </c>
      <c r="C26" s="8">
        <v>755</v>
      </c>
      <c r="D26" s="9"/>
      <c r="E26" s="10">
        <v>15.5</v>
      </c>
      <c r="F26" s="33">
        <f t="shared" si="0"/>
        <v>11702.5</v>
      </c>
      <c r="G26" s="19"/>
      <c r="H26" s="16"/>
      <c r="I26" s="17"/>
      <c r="J26" s="18"/>
    </row>
    <row r="27" spans="2:22" x14ac:dyDescent="0.25">
      <c r="B27" s="7">
        <v>45740</v>
      </c>
      <c r="C27" s="8">
        <v>757.5</v>
      </c>
      <c r="D27" s="9"/>
      <c r="E27" s="10">
        <v>15.5</v>
      </c>
      <c r="F27" s="33">
        <f t="shared" si="0"/>
        <v>11741.25</v>
      </c>
      <c r="G27" s="19"/>
      <c r="H27" s="16"/>
      <c r="I27" s="17"/>
      <c r="J27" s="18"/>
      <c r="M27" s="17"/>
      <c r="N27" s="40"/>
    </row>
    <row r="28" spans="2:22" x14ac:dyDescent="0.25">
      <c r="B28" s="7">
        <v>45741</v>
      </c>
      <c r="C28" s="8">
        <v>785</v>
      </c>
      <c r="D28" s="9"/>
      <c r="E28" s="10">
        <v>15.5</v>
      </c>
      <c r="F28" s="33">
        <f t="shared" si="0"/>
        <v>12167.5</v>
      </c>
      <c r="G28" s="19"/>
      <c r="H28" s="16"/>
      <c r="I28" s="17"/>
      <c r="J28" s="18"/>
      <c r="M28" s="17"/>
      <c r="N28" s="40"/>
    </row>
    <row r="29" spans="2:22" x14ac:dyDescent="0.25">
      <c r="B29" s="7">
        <v>45742</v>
      </c>
      <c r="C29" s="8">
        <v>762</v>
      </c>
      <c r="D29" s="9"/>
      <c r="E29" s="10">
        <v>15.5</v>
      </c>
      <c r="F29" s="33">
        <f t="shared" si="0"/>
        <v>11811</v>
      </c>
      <c r="G29" s="19"/>
      <c r="H29" s="16"/>
      <c r="I29" s="17"/>
      <c r="J29" s="18"/>
      <c r="M29" s="17"/>
      <c r="N29" s="40"/>
    </row>
    <row r="30" spans="2:22" x14ac:dyDescent="0.25">
      <c r="B30" s="7">
        <v>45743</v>
      </c>
      <c r="C30" s="8">
        <v>760</v>
      </c>
      <c r="D30" s="9"/>
      <c r="E30" s="10">
        <v>15.5</v>
      </c>
      <c r="F30" s="33">
        <f t="shared" si="0"/>
        <v>11780</v>
      </c>
      <c r="G30" s="19"/>
      <c r="H30" s="16"/>
      <c r="I30" s="17"/>
      <c r="J30" s="18"/>
      <c r="M30" s="17"/>
      <c r="N30" s="40"/>
    </row>
    <row r="31" spans="2:22" x14ac:dyDescent="0.25">
      <c r="B31" s="7">
        <v>45744</v>
      </c>
      <c r="C31" s="8">
        <v>769</v>
      </c>
      <c r="D31" s="9"/>
      <c r="E31" s="10">
        <v>15.5</v>
      </c>
      <c r="F31" s="33">
        <f t="shared" si="0"/>
        <v>11919.5</v>
      </c>
      <c r="G31" s="19"/>
      <c r="H31" s="16"/>
      <c r="I31" s="17"/>
      <c r="J31" s="18"/>
      <c r="M31" s="17"/>
      <c r="N31" s="40"/>
    </row>
    <row r="32" spans="2:22" x14ac:dyDescent="0.25">
      <c r="B32" s="7">
        <v>45745</v>
      </c>
      <c r="C32" s="8">
        <v>759.5</v>
      </c>
      <c r="D32" s="9"/>
      <c r="E32" s="10">
        <v>15.5</v>
      </c>
      <c r="F32" s="33">
        <f t="shared" si="0"/>
        <v>11772.25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763</v>
      </c>
      <c r="D33" s="9"/>
      <c r="E33" s="10">
        <v>15.5</v>
      </c>
      <c r="F33" s="33">
        <f t="shared" si="0"/>
        <v>11826.5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768.5</v>
      </c>
      <c r="D34" s="36"/>
      <c r="E34" s="10">
        <v>15.5</v>
      </c>
      <c r="F34" s="38">
        <f t="shared" si="0"/>
        <v>11911.75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23884.5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370209.74633849959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370209.75</v>
      </c>
      <c r="L36" s="31">
        <f>J36-J4-J5-J6</f>
        <v>366141.14484750002</v>
      </c>
      <c r="M36" s="31"/>
      <c r="N36" s="31">
        <f>L36-M36</f>
        <v>366141.14484750002</v>
      </c>
    </row>
    <row r="37" spans="2:14" x14ac:dyDescent="0.25">
      <c r="B37" s="26" t="s">
        <v>14</v>
      </c>
      <c r="C37" s="30">
        <f>C35</f>
        <v>23884.5</v>
      </c>
      <c r="D37" s="9">
        <f>D35/1.03</f>
        <v>0</v>
      </c>
      <c r="E37" s="10"/>
      <c r="F37" s="33">
        <f>SUM(F4:F36)</f>
        <v>370209.75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3.6615004064515233E-3</v>
      </c>
      <c r="M39" s="17"/>
      <c r="N39" s="40">
        <f>J39+N34</f>
        <v>3.6615004064515233E-3</v>
      </c>
    </row>
    <row r="40" spans="2:14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  <c r="M40" s="17" t="s">
        <v>25</v>
      </c>
      <c r="N40" s="40">
        <v>434999.99857599963</v>
      </c>
    </row>
    <row r="41" spans="2:14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  <c r="M41" s="17" t="s">
        <v>32</v>
      </c>
      <c r="N41" s="40">
        <f>N40+N39</f>
        <v>435000.00223750004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14062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45748</v>
      </c>
      <c r="C4" s="8">
        <v>789.5</v>
      </c>
      <c r="D4" s="9"/>
      <c r="E4" s="10">
        <v>15.5</v>
      </c>
      <c r="F4" s="33">
        <f>E4*C4</f>
        <v>12237.25</v>
      </c>
      <c r="G4" s="11"/>
      <c r="H4" s="12" t="s">
        <v>6</v>
      </c>
      <c r="I4" s="13">
        <v>0.01</v>
      </c>
      <c r="J4" s="14">
        <f>(F36+F37)*I4</f>
        <v>3283.9075000000003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45749</v>
      </c>
      <c r="C5" s="8">
        <v>588</v>
      </c>
      <c r="D5" s="9"/>
      <c r="E5" s="10">
        <v>15.5</v>
      </c>
      <c r="F5" s="33">
        <f t="shared" ref="F5:F34" si="0">E5*C5</f>
        <v>9114</v>
      </c>
      <c r="G5" s="11"/>
      <c r="H5" s="12" t="s">
        <v>7</v>
      </c>
      <c r="I5" s="13">
        <v>1E-3</v>
      </c>
      <c r="J5" s="14">
        <f>(F36+F37-J4-J6)*I5</f>
        <v>318.53902250000004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45750</v>
      </c>
      <c r="C6" s="8">
        <v>790</v>
      </c>
      <c r="D6" s="9"/>
      <c r="E6" s="10">
        <v>15.5</v>
      </c>
      <c r="F6" s="33">
        <f t="shared" si="0"/>
        <v>12245</v>
      </c>
      <c r="G6" s="11"/>
      <c r="H6" s="12" t="s">
        <v>8</v>
      </c>
      <c r="I6" s="13"/>
      <c r="J6" s="14">
        <v>6567.82</v>
      </c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45751</v>
      </c>
      <c r="C7" s="8">
        <v>790</v>
      </c>
      <c r="D7" s="9"/>
      <c r="E7" s="10">
        <v>15.5</v>
      </c>
      <c r="F7" s="33">
        <f t="shared" si="0"/>
        <v>12245</v>
      </c>
      <c r="G7" s="11"/>
      <c r="H7" s="12" t="s">
        <v>9</v>
      </c>
      <c r="I7" s="13"/>
      <c r="J7" s="14">
        <f>'MART 2025'!J39*-1</f>
        <v>-3.6615004064515233E-3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45752</v>
      </c>
      <c r="C8" s="8">
        <v>786.5</v>
      </c>
      <c r="D8" s="9"/>
      <c r="E8" s="10">
        <v>15.5</v>
      </c>
      <c r="F8" s="33">
        <f t="shared" si="0"/>
        <v>12190.75</v>
      </c>
      <c r="G8" s="141">
        <v>45738</v>
      </c>
      <c r="H8" s="16" t="s">
        <v>60</v>
      </c>
      <c r="I8" s="17"/>
      <c r="J8" s="18">
        <v>16200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45753</v>
      </c>
      <c r="C9" s="8">
        <v>781.5</v>
      </c>
      <c r="D9" s="9"/>
      <c r="E9" s="10">
        <v>15.5</v>
      </c>
      <c r="F9" s="33">
        <f t="shared" si="0"/>
        <v>12113.25</v>
      </c>
      <c r="G9" s="87">
        <v>45770</v>
      </c>
      <c r="H9" s="16" t="s">
        <v>61</v>
      </c>
      <c r="I9" s="17"/>
      <c r="J9" s="18">
        <v>118800</v>
      </c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45754</v>
      </c>
      <c r="C10" s="8">
        <v>792.5</v>
      </c>
      <c r="D10" s="9"/>
      <c r="E10" s="10">
        <v>15.5</v>
      </c>
      <c r="F10" s="33">
        <f t="shared" si="0"/>
        <v>12283.75</v>
      </c>
      <c r="G10" s="15">
        <v>45797</v>
      </c>
      <c r="H10" s="16" t="s">
        <v>35</v>
      </c>
      <c r="I10" s="17"/>
      <c r="J10" s="18">
        <v>183220.49</v>
      </c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45755</v>
      </c>
      <c r="C11" s="8">
        <v>799</v>
      </c>
      <c r="D11" s="9"/>
      <c r="E11" s="10">
        <v>15.5</v>
      </c>
      <c r="F11" s="33">
        <f t="shared" si="0"/>
        <v>12384.5</v>
      </c>
      <c r="G11" s="15">
        <v>45806</v>
      </c>
      <c r="H11" s="16" t="s">
        <v>35</v>
      </c>
      <c r="I11" s="17"/>
      <c r="J11" s="18">
        <v>200000</v>
      </c>
      <c r="P11" s="133">
        <v>45738</v>
      </c>
      <c r="Q11" s="134" t="s">
        <v>54</v>
      </c>
      <c r="R11" s="133">
        <v>45777</v>
      </c>
      <c r="S11" s="134" t="s">
        <v>38</v>
      </c>
      <c r="T11" s="135">
        <v>122</v>
      </c>
      <c r="U11" s="134" t="s">
        <v>39</v>
      </c>
      <c r="V11" s="134" t="s">
        <v>55</v>
      </c>
      <c r="W11" s="136">
        <v>24</v>
      </c>
      <c r="X11" s="134" t="s">
        <v>40</v>
      </c>
      <c r="Y11" s="137">
        <v>675</v>
      </c>
      <c r="Z11" s="138">
        <v>135000</v>
      </c>
      <c r="AA11" s="139"/>
      <c r="AB11" s="138">
        <v>16200</v>
      </c>
    </row>
    <row r="12" spans="2:29" x14ac:dyDescent="0.25">
      <c r="B12" s="7">
        <v>45756</v>
      </c>
      <c r="C12" s="8">
        <v>815</v>
      </c>
      <c r="D12" s="9"/>
      <c r="E12" s="10">
        <v>15.5</v>
      </c>
      <c r="F12" s="33">
        <f t="shared" si="0"/>
        <v>12632.5</v>
      </c>
      <c r="G12" s="19"/>
      <c r="H12" s="16"/>
      <c r="I12" s="17"/>
      <c r="J12" s="18"/>
      <c r="P12" s="52">
        <v>45770</v>
      </c>
      <c r="Q12" s="140">
        <v>7</v>
      </c>
      <c r="R12" s="133">
        <v>45777</v>
      </c>
      <c r="S12" s="13" t="s">
        <v>38</v>
      </c>
      <c r="T12" s="54">
        <v>122</v>
      </c>
      <c r="U12" s="53" t="s">
        <v>39</v>
      </c>
      <c r="V12" s="53" t="s">
        <v>58</v>
      </c>
      <c r="W12" s="55">
        <v>176</v>
      </c>
      <c r="X12" s="53" t="s">
        <v>40</v>
      </c>
      <c r="Y12" s="56">
        <v>675</v>
      </c>
      <c r="Z12" s="57">
        <v>118800</v>
      </c>
      <c r="AA12" s="57"/>
      <c r="AB12" s="57">
        <v>118800</v>
      </c>
    </row>
    <row r="13" spans="2:29" x14ac:dyDescent="0.25">
      <c r="B13" s="7">
        <v>45757</v>
      </c>
      <c r="C13" s="8">
        <v>773</v>
      </c>
      <c r="D13" s="9"/>
      <c r="E13" s="10">
        <v>15.5</v>
      </c>
      <c r="F13" s="33">
        <f t="shared" si="0"/>
        <v>11981.5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59</v>
      </c>
      <c r="W13" s="59"/>
      <c r="X13" s="59"/>
      <c r="Y13" s="59"/>
      <c r="Z13" s="59"/>
      <c r="AA13" s="59"/>
      <c r="AB13" s="60">
        <v>-135000</v>
      </c>
    </row>
    <row r="14" spans="2:29" x14ac:dyDescent="0.25">
      <c r="B14" s="7">
        <v>45758</v>
      </c>
      <c r="C14" s="8">
        <v>770</v>
      </c>
      <c r="D14" s="9"/>
      <c r="E14" s="10">
        <v>15.5</v>
      </c>
      <c r="F14" s="33">
        <f t="shared" si="0"/>
        <v>11935</v>
      </c>
      <c r="G14" s="19"/>
      <c r="H14" s="16"/>
      <c r="I14" s="17"/>
      <c r="J14" s="18"/>
    </row>
    <row r="15" spans="2:29" x14ac:dyDescent="0.25">
      <c r="B15" s="7">
        <v>45759</v>
      </c>
      <c r="C15" s="8">
        <v>773</v>
      </c>
      <c r="D15" s="9"/>
      <c r="E15" s="10">
        <v>15.5</v>
      </c>
      <c r="F15" s="33">
        <f t="shared" si="0"/>
        <v>11981.5</v>
      </c>
      <c r="G15" s="19"/>
      <c r="H15" s="16"/>
      <c r="I15" s="17"/>
      <c r="J15" s="18"/>
    </row>
    <row r="16" spans="2:29" x14ac:dyDescent="0.25">
      <c r="B16" s="7">
        <v>45760</v>
      </c>
      <c r="C16" s="8">
        <v>769</v>
      </c>
      <c r="D16" s="9"/>
      <c r="E16" s="10">
        <v>15.5</v>
      </c>
      <c r="F16" s="33">
        <f t="shared" si="0"/>
        <v>11919.5</v>
      </c>
      <c r="G16" s="19"/>
      <c r="H16" s="16"/>
      <c r="I16" s="17"/>
      <c r="J16" s="18"/>
    </row>
    <row r="17" spans="2:25" x14ac:dyDescent="0.25">
      <c r="B17" s="7">
        <v>45761</v>
      </c>
      <c r="C17" s="8">
        <v>772.5</v>
      </c>
      <c r="D17" s="9"/>
      <c r="E17" s="10">
        <v>15.5</v>
      </c>
      <c r="F17" s="33">
        <f t="shared" si="0"/>
        <v>11973.75</v>
      </c>
      <c r="G17" s="19"/>
      <c r="H17" s="16"/>
      <c r="I17" s="17"/>
      <c r="J17" s="18"/>
    </row>
    <row r="18" spans="2:25" x14ac:dyDescent="0.25">
      <c r="B18" s="7">
        <v>45762</v>
      </c>
      <c r="C18" s="8">
        <v>754</v>
      </c>
      <c r="D18" s="9"/>
      <c r="E18" s="10">
        <v>15.5</v>
      </c>
      <c r="F18" s="33">
        <f t="shared" si="0"/>
        <v>11687</v>
      </c>
      <c r="G18" s="19"/>
      <c r="H18" s="16"/>
      <c r="I18" s="17"/>
      <c r="J18" s="18"/>
      <c r="P18" s="106"/>
      <c r="Q18" s="108"/>
      <c r="R18" s="107"/>
      <c r="S18" s="107"/>
      <c r="T18" s="109"/>
      <c r="U18" s="107"/>
      <c r="V18" s="110"/>
      <c r="W18" s="111"/>
      <c r="X18" s="111"/>
      <c r="Y18" s="111"/>
    </row>
    <row r="19" spans="2:25" x14ac:dyDescent="0.25">
      <c r="B19" s="7">
        <v>45763</v>
      </c>
      <c r="C19" s="8">
        <v>678</v>
      </c>
      <c r="D19" s="9"/>
      <c r="E19" s="10">
        <v>15.5</v>
      </c>
      <c r="F19" s="33">
        <f t="shared" si="0"/>
        <v>10509</v>
      </c>
      <c r="G19" s="19"/>
      <c r="H19" s="16"/>
      <c r="I19" s="17"/>
      <c r="J19" s="18"/>
    </row>
    <row r="20" spans="2:25" x14ac:dyDescent="0.25">
      <c r="B20" s="7">
        <v>45764</v>
      </c>
      <c r="C20" s="8">
        <v>664</v>
      </c>
      <c r="D20" s="9"/>
      <c r="E20" s="10">
        <v>15.5</v>
      </c>
      <c r="F20" s="33">
        <f t="shared" si="0"/>
        <v>10292</v>
      </c>
      <c r="G20" s="19"/>
      <c r="H20" s="16"/>
      <c r="I20" s="17"/>
      <c r="J20" s="18"/>
    </row>
    <row r="21" spans="2:25" x14ac:dyDescent="0.25">
      <c r="B21" s="7">
        <v>45765</v>
      </c>
      <c r="C21" s="8">
        <v>666.5</v>
      </c>
      <c r="D21" s="9"/>
      <c r="E21" s="10">
        <v>15.5</v>
      </c>
      <c r="F21" s="33">
        <f t="shared" si="0"/>
        <v>10330.75</v>
      </c>
      <c r="G21" s="19"/>
      <c r="H21" s="16"/>
      <c r="I21" s="17"/>
      <c r="J21" s="18"/>
    </row>
    <row r="22" spans="2:25" x14ac:dyDescent="0.25">
      <c r="B22" s="7">
        <v>45766</v>
      </c>
      <c r="C22" s="8">
        <v>672</v>
      </c>
      <c r="D22" s="9"/>
      <c r="E22" s="10">
        <v>15.5</v>
      </c>
      <c r="F22" s="33">
        <f t="shared" si="0"/>
        <v>10416</v>
      </c>
      <c r="G22" s="19"/>
      <c r="H22" s="16"/>
      <c r="I22" s="17"/>
      <c r="J22" s="18"/>
    </row>
    <row r="23" spans="2:25" x14ac:dyDescent="0.25">
      <c r="B23" s="7">
        <v>45767</v>
      </c>
      <c r="C23" s="8">
        <v>654</v>
      </c>
      <c r="D23" s="9"/>
      <c r="E23" s="10">
        <v>15.5</v>
      </c>
      <c r="F23" s="33">
        <f t="shared" si="0"/>
        <v>10137</v>
      </c>
      <c r="G23" s="19"/>
      <c r="H23" s="16"/>
      <c r="I23" s="17"/>
      <c r="J23" s="18"/>
    </row>
    <row r="24" spans="2:25" x14ac:dyDescent="0.25">
      <c r="B24" s="7">
        <v>45768</v>
      </c>
      <c r="C24" s="8">
        <v>652</v>
      </c>
      <c r="D24" s="9"/>
      <c r="E24" s="10">
        <v>15.5</v>
      </c>
      <c r="F24" s="33">
        <f t="shared" si="0"/>
        <v>10106</v>
      </c>
      <c r="G24" s="19"/>
      <c r="H24" s="16"/>
      <c r="I24" s="17"/>
      <c r="J24" s="18"/>
    </row>
    <row r="25" spans="2:25" x14ac:dyDescent="0.25">
      <c r="B25" s="7">
        <v>45769</v>
      </c>
      <c r="C25" s="8">
        <v>663</v>
      </c>
      <c r="D25" s="9"/>
      <c r="E25" s="10">
        <v>15.5</v>
      </c>
      <c r="F25" s="33">
        <f t="shared" si="0"/>
        <v>10276.5</v>
      </c>
      <c r="G25" s="19"/>
      <c r="H25" s="16"/>
      <c r="I25" s="17"/>
      <c r="J25" s="18"/>
    </row>
    <row r="26" spans="2:25" x14ac:dyDescent="0.25">
      <c r="B26" s="7">
        <v>45770</v>
      </c>
      <c r="C26" s="8">
        <v>666.5</v>
      </c>
      <c r="D26" s="9"/>
      <c r="E26" s="10">
        <v>15.5</v>
      </c>
      <c r="F26" s="33">
        <f t="shared" si="0"/>
        <v>10330.75</v>
      </c>
      <c r="G26" s="19"/>
      <c r="H26" s="16"/>
      <c r="I26" s="17"/>
      <c r="J26" s="18"/>
    </row>
    <row r="27" spans="2:25" x14ac:dyDescent="0.25">
      <c r="B27" s="7">
        <v>45771</v>
      </c>
      <c r="C27" s="8">
        <v>658.5</v>
      </c>
      <c r="D27" s="9"/>
      <c r="E27" s="10">
        <v>15.5</v>
      </c>
      <c r="F27" s="33">
        <f t="shared" si="0"/>
        <v>10206.75</v>
      </c>
      <c r="G27" s="19"/>
      <c r="H27" s="16"/>
      <c r="I27" s="17"/>
      <c r="J27" s="18"/>
    </row>
    <row r="28" spans="2:25" x14ac:dyDescent="0.25">
      <c r="B28" s="7">
        <v>45772</v>
      </c>
      <c r="C28" s="8">
        <v>636</v>
      </c>
      <c r="D28" s="9"/>
      <c r="E28" s="10">
        <v>15.5</v>
      </c>
      <c r="F28" s="33">
        <f t="shared" si="0"/>
        <v>9858</v>
      </c>
      <c r="G28" s="19"/>
      <c r="H28" s="16"/>
      <c r="I28" s="17"/>
      <c r="J28" s="18"/>
    </row>
    <row r="29" spans="2:25" x14ac:dyDescent="0.25">
      <c r="B29" s="7">
        <v>45773</v>
      </c>
      <c r="C29" s="8">
        <v>623.5</v>
      </c>
      <c r="D29" s="9"/>
      <c r="E29" s="10">
        <v>15.5</v>
      </c>
      <c r="F29" s="33">
        <f t="shared" si="0"/>
        <v>9664.25</v>
      </c>
      <c r="G29" s="19"/>
      <c r="H29" s="16"/>
      <c r="I29" s="17"/>
      <c r="J29" s="18"/>
    </row>
    <row r="30" spans="2:25" x14ac:dyDescent="0.25">
      <c r="B30" s="7">
        <v>45774</v>
      </c>
      <c r="C30" s="8">
        <v>612</v>
      </c>
      <c r="D30" s="9"/>
      <c r="E30" s="10">
        <v>15.5</v>
      </c>
      <c r="F30" s="33">
        <f t="shared" si="0"/>
        <v>9486</v>
      </c>
      <c r="G30" s="19"/>
      <c r="H30" s="16"/>
      <c r="I30" s="17"/>
      <c r="J30" s="18"/>
    </row>
    <row r="31" spans="2:25" x14ac:dyDescent="0.25">
      <c r="B31" s="7">
        <v>45775</v>
      </c>
      <c r="C31" s="8">
        <v>603.5</v>
      </c>
      <c r="D31" s="9"/>
      <c r="E31" s="10">
        <v>15.5</v>
      </c>
      <c r="F31" s="33">
        <f t="shared" si="0"/>
        <v>9354.25</v>
      </c>
      <c r="G31" s="19"/>
      <c r="H31" s="16"/>
      <c r="I31" s="17"/>
      <c r="J31" s="18"/>
    </row>
    <row r="32" spans="2:25" x14ac:dyDescent="0.25">
      <c r="B32" s="7">
        <v>45776</v>
      </c>
      <c r="C32" s="8">
        <v>601.5</v>
      </c>
      <c r="D32" s="9"/>
      <c r="E32" s="10">
        <v>15.5</v>
      </c>
      <c r="F32" s="33">
        <f t="shared" si="0"/>
        <v>9323.25</v>
      </c>
      <c r="G32" s="19"/>
      <c r="H32" s="16"/>
      <c r="I32" s="17"/>
      <c r="J32" s="18"/>
    </row>
    <row r="33" spans="2:12" x14ac:dyDescent="0.25">
      <c r="B33" s="7">
        <v>45777</v>
      </c>
      <c r="C33" s="8">
        <v>592</v>
      </c>
      <c r="D33" s="9"/>
      <c r="E33" s="10">
        <v>15.5</v>
      </c>
      <c r="F33" s="33">
        <f t="shared" si="0"/>
        <v>9176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21186.5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528390.75286099955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328390.75</v>
      </c>
      <c r="L36" s="31">
        <f>J36-J4-J5-J6</f>
        <v>318220.48347750003</v>
      </c>
    </row>
    <row r="37" spans="2:12" x14ac:dyDescent="0.25">
      <c r="B37" s="26" t="s">
        <v>14</v>
      </c>
      <c r="C37" s="30">
        <f>C35</f>
        <v>21186.5</v>
      </c>
      <c r="D37" s="9">
        <f>D35/1.03</f>
        <v>0</v>
      </c>
      <c r="E37" s="10"/>
      <c r="F37" s="33">
        <f>SUM(F4:F36)</f>
        <v>328390.75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-200000.00286099955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AC14" sqref="A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45778</v>
      </c>
      <c r="C4" s="8">
        <v>585.5</v>
      </c>
      <c r="D4" s="9"/>
      <c r="E4" s="10">
        <v>15.5</v>
      </c>
      <c r="F4" s="33">
        <f>E4*C4</f>
        <v>9075.25</v>
      </c>
      <c r="G4" s="11"/>
      <c r="H4" s="12" t="s">
        <v>6</v>
      </c>
      <c r="I4" s="13">
        <v>0.01</v>
      </c>
      <c r="J4" s="14">
        <f>(F36+F37)*I4</f>
        <v>2590.8250000000003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45779</v>
      </c>
      <c r="C5" s="8">
        <v>570.5</v>
      </c>
      <c r="D5" s="9"/>
      <c r="E5" s="10">
        <v>15.5</v>
      </c>
      <c r="F5" s="33">
        <f t="shared" ref="F5:F34" si="0">E5*C5</f>
        <v>8842.75</v>
      </c>
      <c r="G5" s="11"/>
      <c r="H5" s="12" t="s">
        <v>7</v>
      </c>
      <c r="I5" s="13">
        <v>1E-3</v>
      </c>
      <c r="J5" s="14">
        <f>(F36+F37-J4-J6)*I5</f>
        <v>251.31001499999999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45780</v>
      </c>
      <c r="C6" s="8">
        <v>575</v>
      </c>
      <c r="D6" s="9"/>
      <c r="E6" s="10">
        <v>15.5</v>
      </c>
      <c r="F6" s="33">
        <f t="shared" si="0"/>
        <v>8912.5</v>
      </c>
      <c r="G6" s="11"/>
      <c r="H6" s="12" t="s">
        <v>8</v>
      </c>
      <c r="I6" s="13"/>
      <c r="J6" s="14">
        <v>5181.66</v>
      </c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45781</v>
      </c>
      <c r="C7" s="8">
        <v>582</v>
      </c>
      <c r="D7" s="9"/>
      <c r="E7" s="10">
        <v>15.5</v>
      </c>
      <c r="F7" s="33">
        <f t="shared" si="0"/>
        <v>9021</v>
      </c>
      <c r="G7" s="11"/>
      <c r="H7" s="12" t="s">
        <v>9</v>
      </c>
      <c r="I7" s="13"/>
      <c r="J7" s="14">
        <f>'NİSAN 2025'!J39*-1</f>
        <v>200000.00286099955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45782</v>
      </c>
      <c r="C8" s="8">
        <v>582.5</v>
      </c>
      <c r="D8" s="9"/>
      <c r="E8" s="10">
        <v>15.5</v>
      </c>
      <c r="F8" s="33">
        <f t="shared" si="0"/>
        <v>9028.75</v>
      </c>
      <c r="G8" s="15">
        <v>45832</v>
      </c>
      <c r="H8" s="16" t="s">
        <v>65</v>
      </c>
      <c r="I8" s="17"/>
      <c r="J8" s="18">
        <v>51058.7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45783</v>
      </c>
      <c r="C9" s="8">
        <v>559</v>
      </c>
      <c r="D9" s="9"/>
      <c r="E9" s="10">
        <v>15.5</v>
      </c>
      <c r="F9" s="33">
        <f t="shared" si="0"/>
        <v>8664.5</v>
      </c>
      <c r="G9" s="15"/>
      <c r="H9" s="16"/>
      <c r="I9" s="17"/>
      <c r="J9" s="18"/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45784</v>
      </c>
      <c r="C10" s="8">
        <v>554</v>
      </c>
      <c r="D10" s="9"/>
      <c r="E10" s="10">
        <v>15.5</v>
      </c>
      <c r="F10" s="33">
        <f t="shared" si="0"/>
        <v>8587</v>
      </c>
      <c r="G10" s="15"/>
      <c r="H10" s="16"/>
      <c r="I10" s="17"/>
      <c r="J10" s="18"/>
      <c r="M10" s="31"/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45785</v>
      </c>
      <c r="C11" s="8">
        <v>575</v>
      </c>
      <c r="D11" s="9"/>
      <c r="E11" s="10">
        <v>15.5</v>
      </c>
      <c r="F11" s="33">
        <f t="shared" si="0"/>
        <v>8912.5</v>
      </c>
      <c r="G11" s="19"/>
      <c r="H11" s="16"/>
      <c r="I11" s="17"/>
      <c r="J11" s="18"/>
      <c r="P11" s="133">
        <v>45738</v>
      </c>
      <c r="Q11" s="134" t="s">
        <v>54</v>
      </c>
      <c r="R11" s="133">
        <v>45777</v>
      </c>
      <c r="S11" s="134" t="s">
        <v>38</v>
      </c>
      <c r="T11" s="135">
        <v>122</v>
      </c>
      <c r="U11" s="134" t="s">
        <v>39</v>
      </c>
      <c r="V11" s="134" t="s">
        <v>55</v>
      </c>
      <c r="W11" s="136">
        <v>24</v>
      </c>
      <c r="X11" s="134" t="s">
        <v>40</v>
      </c>
      <c r="Y11" s="137">
        <v>675</v>
      </c>
      <c r="Z11" s="138">
        <v>135000</v>
      </c>
      <c r="AA11" s="139"/>
      <c r="AB11" s="138">
        <v>16200</v>
      </c>
    </row>
    <row r="12" spans="2:29" x14ac:dyDescent="0.25">
      <c r="B12" s="7">
        <v>45786</v>
      </c>
      <c r="C12" s="8">
        <v>590.5</v>
      </c>
      <c r="D12" s="9"/>
      <c r="E12" s="10">
        <v>15.5</v>
      </c>
      <c r="F12" s="33">
        <f t="shared" si="0"/>
        <v>9152.75</v>
      </c>
      <c r="G12" s="19"/>
      <c r="H12" s="16"/>
      <c r="I12" s="17"/>
      <c r="J12" s="18"/>
      <c r="P12" s="52">
        <v>45770</v>
      </c>
      <c r="Q12" s="140">
        <v>7</v>
      </c>
      <c r="R12" s="133">
        <v>45777</v>
      </c>
      <c r="S12" s="13" t="s">
        <v>38</v>
      </c>
      <c r="T12" s="54">
        <v>122</v>
      </c>
      <c r="U12" s="53" t="s">
        <v>39</v>
      </c>
      <c r="V12" s="53" t="s">
        <v>58</v>
      </c>
      <c r="W12" s="55">
        <v>176</v>
      </c>
      <c r="X12" s="53" t="s">
        <v>40</v>
      </c>
      <c r="Y12" s="56">
        <v>675</v>
      </c>
      <c r="Z12" s="57">
        <v>118800</v>
      </c>
      <c r="AA12" s="57"/>
      <c r="AB12" s="57">
        <v>118800</v>
      </c>
    </row>
    <row r="13" spans="2:29" x14ac:dyDescent="0.25">
      <c r="B13" s="7">
        <v>45787</v>
      </c>
      <c r="C13" s="8">
        <v>539</v>
      </c>
      <c r="D13" s="9"/>
      <c r="E13" s="10">
        <v>15.5</v>
      </c>
      <c r="F13" s="33">
        <f t="shared" si="0"/>
        <v>8354.5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59</v>
      </c>
      <c r="W13" s="59"/>
      <c r="X13" s="59"/>
      <c r="Y13" s="59"/>
      <c r="Z13" s="59"/>
      <c r="AA13" s="59"/>
      <c r="AB13" s="60">
        <v>-135000</v>
      </c>
    </row>
    <row r="14" spans="2:29" x14ac:dyDescent="0.25">
      <c r="B14" s="7">
        <v>45788</v>
      </c>
      <c r="C14" s="8">
        <v>555.5</v>
      </c>
      <c r="D14" s="9"/>
      <c r="E14" s="10">
        <v>15.5</v>
      </c>
      <c r="F14" s="33">
        <f t="shared" si="0"/>
        <v>8610.25</v>
      </c>
      <c r="G14" s="19"/>
      <c r="H14" s="16"/>
      <c r="I14" s="17"/>
      <c r="J14" s="18"/>
      <c r="P14" s="149">
        <v>45821</v>
      </c>
      <c r="Q14" s="17">
        <f>R14-P14</f>
        <v>48</v>
      </c>
      <c r="R14" s="148">
        <v>45869</v>
      </c>
      <c r="S14" s="17" t="s">
        <v>38</v>
      </c>
      <c r="T14" s="147">
        <v>184</v>
      </c>
      <c r="U14" s="146" t="s">
        <v>39</v>
      </c>
      <c r="V14" s="146" t="s">
        <v>58</v>
      </c>
      <c r="W14" s="145">
        <v>200</v>
      </c>
      <c r="X14" s="146" t="s">
        <v>40</v>
      </c>
      <c r="Y14" s="143">
        <v>775</v>
      </c>
      <c r="Z14" s="144">
        <v>155000</v>
      </c>
      <c r="AA14" s="142"/>
      <c r="AB14" s="144">
        <v>155000</v>
      </c>
      <c r="AC14" t="s">
        <v>64</v>
      </c>
    </row>
    <row r="15" spans="2:29" x14ac:dyDescent="0.25">
      <c r="B15" s="7">
        <v>45789</v>
      </c>
      <c r="C15" s="8">
        <v>569</v>
      </c>
      <c r="D15" s="9"/>
      <c r="E15" s="10">
        <v>15.5</v>
      </c>
      <c r="F15" s="33">
        <f t="shared" si="0"/>
        <v>8819.5</v>
      </c>
      <c r="G15" s="19"/>
      <c r="H15" s="16"/>
      <c r="I15" s="17"/>
      <c r="J15" s="18"/>
      <c r="M15" s="31"/>
    </row>
    <row r="16" spans="2:29" x14ac:dyDescent="0.25">
      <c r="B16" s="7">
        <v>45790</v>
      </c>
      <c r="C16" s="8">
        <v>544</v>
      </c>
      <c r="D16" s="9"/>
      <c r="E16" s="10">
        <v>15.5</v>
      </c>
      <c r="F16" s="33">
        <f t="shared" si="0"/>
        <v>8432</v>
      </c>
      <c r="G16" s="19"/>
      <c r="H16" s="16"/>
      <c r="I16" s="17"/>
      <c r="J16" s="18"/>
    </row>
    <row r="17" spans="2:10" x14ac:dyDescent="0.25">
      <c r="B17" s="7">
        <v>45791</v>
      </c>
      <c r="C17" s="8">
        <v>535</v>
      </c>
      <c r="D17" s="9"/>
      <c r="E17" s="10">
        <v>15.5</v>
      </c>
      <c r="F17" s="33">
        <f t="shared" si="0"/>
        <v>8292.5</v>
      </c>
      <c r="G17" s="19"/>
      <c r="H17" s="16"/>
      <c r="I17" s="17"/>
      <c r="J17" s="18"/>
    </row>
    <row r="18" spans="2:10" x14ac:dyDescent="0.25">
      <c r="B18" s="7">
        <v>45792</v>
      </c>
      <c r="C18" s="8">
        <v>545</v>
      </c>
      <c r="D18" s="9"/>
      <c r="E18" s="10">
        <v>15.5</v>
      </c>
      <c r="F18" s="33">
        <f t="shared" si="0"/>
        <v>8447.5</v>
      </c>
      <c r="G18" s="19"/>
      <c r="H18" s="16"/>
      <c r="I18" s="17"/>
      <c r="J18" s="18"/>
    </row>
    <row r="19" spans="2:10" x14ac:dyDescent="0.25">
      <c r="B19" s="7">
        <v>45793</v>
      </c>
      <c r="C19" s="8">
        <v>530.5</v>
      </c>
      <c r="D19" s="9"/>
      <c r="E19" s="10">
        <v>15.5</v>
      </c>
      <c r="F19" s="33">
        <f t="shared" si="0"/>
        <v>8222.75</v>
      </c>
      <c r="G19" s="19"/>
      <c r="H19" s="16"/>
      <c r="I19" s="17"/>
      <c r="J19" s="18"/>
    </row>
    <row r="20" spans="2:10" x14ac:dyDescent="0.25">
      <c r="B20" s="7">
        <v>45794</v>
      </c>
      <c r="C20" s="8">
        <v>401</v>
      </c>
      <c r="D20" s="9"/>
      <c r="E20" s="10">
        <v>15.5</v>
      </c>
      <c r="F20" s="33">
        <f t="shared" si="0"/>
        <v>6215.5</v>
      </c>
      <c r="G20" s="19"/>
      <c r="H20" s="16"/>
      <c r="I20" s="17"/>
      <c r="J20" s="18"/>
    </row>
    <row r="21" spans="2:10" x14ac:dyDescent="0.25">
      <c r="B21" s="7">
        <v>45795</v>
      </c>
      <c r="C21" s="8">
        <v>550</v>
      </c>
      <c r="D21" s="9"/>
      <c r="E21" s="10">
        <v>15.5</v>
      </c>
      <c r="F21" s="33">
        <f t="shared" si="0"/>
        <v>8525</v>
      </c>
      <c r="G21" s="19"/>
      <c r="H21" s="16"/>
      <c r="I21" s="17"/>
      <c r="J21" s="18"/>
    </row>
    <row r="22" spans="2:10" x14ac:dyDescent="0.25">
      <c r="B22" s="7">
        <v>45796</v>
      </c>
      <c r="C22" s="8">
        <v>543.5</v>
      </c>
      <c r="D22" s="9"/>
      <c r="E22" s="10">
        <v>15.5</v>
      </c>
      <c r="F22" s="33">
        <f t="shared" si="0"/>
        <v>8424.25</v>
      </c>
      <c r="G22" s="19"/>
      <c r="H22" s="16"/>
      <c r="I22" s="17"/>
      <c r="J22" s="18"/>
    </row>
    <row r="23" spans="2:10" x14ac:dyDescent="0.25">
      <c r="B23" s="7">
        <v>45797</v>
      </c>
      <c r="C23" s="8">
        <v>457</v>
      </c>
      <c r="D23" s="9"/>
      <c r="E23" s="10">
        <v>15.5</v>
      </c>
      <c r="F23" s="33">
        <f t="shared" si="0"/>
        <v>7083.5</v>
      </c>
      <c r="G23" s="19"/>
      <c r="H23" s="16"/>
      <c r="I23" s="17"/>
      <c r="J23" s="18"/>
    </row>
    <row r="24" spans="2:10" x14ac:dyDescent="0.25">
      <c r="B24" s="7">
        <v>45798</v>
      </c>
      <c r="C24" s="8">
        <v>537.5</v>
      </c>
      <c r="D24" s="9"/>
      <c r="E24" s="10">
        <v>15.5</v>
      </c>
      <c r="F24" s="33">
        <f t="shared" si="0"/>
        <v>8331.25</v>
      </c>
      <c r="G24" s="19"/>
      <c r="H24" s="16"/>
      <c r="I24" s="17"/>
      <c r="J24" s="18"/>
    </row>
    <row r="25" spans="2:10" x14ac:dyDescent="0.25">
      <c r="B25" s="7">
        <v>45799</v>
      </c>
      <c r="C25" s="8">
        <v>546</v>
      </c>
      <c r="D25" s="9"/>
      <c r="E25" s="10">
        <v>15.5</v>
      </c>
      <c r="F25" s="33">
        <f t="shared" si="0"/>
        <v>8463</v>
      </c>
      <c r="G25" s="19"/>
      <c r="H25" s="16"/>
      <c r="I25" s="17"/>
      <c r="J25" s="18"/>
    </row>
    <row r="26" spans="2:10" x14ac:dyDescent="0.25">
      <c r="B26" s="7">
        <v>45800</v>
      </c>
      <c r="C26" s="8">
        <v>479</v>
      </c>
      <c r="D26" s="9"/>
      <c r="E26" s="10">
        <v>15.5</v>
      </c>
      <c r="F26" s="33">
        <f t="shared" si="0"/>
        <v>7424.5</v>
      </c>
      <c r="G26" s="19"/>
      <c r="H26" s="16"/>
      <c r="I26" s="17"/>
      <c r="J26" s="18"/>
    </row>
    <row r="27" spans="2:10" x14ac:dyDescent="0.25">
      <c r="B27" s="7">
        <v>45801</v>
      </c>
      <c r="C27" s="8">
        <v>543.5</v>
      </c>
      <c r="D27" s="9"/>
      <c r="E27" s="10">
        <v>15.5</v>
      </c>
      <c r="F27" s="33">
        <f t="shared" si="0"/>
        <v>8424.25</v>
      </c>
      <c r="G27" s="19"/>
      <c r="H27" s="16"/>
      <c r="I27" s="17"/>
      <c r="J27" s="18"/>
    </row>
    <row r="28" spans="2:10" x14ac:dyDescent="0.25">
      <c r="B28" s="7">
        <v>45802</v>
      </c>
      <c r="C28" s="8">
        <v>529.5</v>
      </c>
      <c r="D28" s="9"/>
      <c r="E28" s="10">
        <v>15.5</v>
      </c>
      <c r="F28" s="33">
        <f t="shared" si="0"/>
        <v>8207.25</v>
      </c>
      <c r="G28" s="19"/>
      <c r="H28" s="16"/>
      <c r="I28" s="17"/>
      <c r="J28" s="18"/>
    </row>
    <row r="29" spans="2:10" x14ac:dyDescent="0.25">
      <c r="B29" s="7">
        <v>45803</v>
      </c>
      <c r="C29" s="8">
        <v>535</v>
      </c>
      <c r="D29" s="9"/>
      <c r="E29" s="10">
        <v>15.5</v>
      </c>
      <c r="F29" s="33">
        <f t="shared" si="0"/>
        <v>8292.5</v>
      </c>
      <c r="G29" s="19"/>
      <c r="H29" s="16"/>
      <c r="I29" s="17"/>
      <c r="J29" s="18"/>
    </row>
    <row r="30" spans="2:10" x14ac:dyDescent="0.25">
      <c r="B30" s="7">
        <v>45804</v>
      </c>
      <c r="C30" s="8">
        <v>524.5</v>
      </c>
      <c r="D30" s="9"/>
      <c r="E30" s="10">
        <v>15.5</v>
      </c>
      <c r="F30" s="33">
        <f t="shared" si="0"/>
        <v>8129.75</v>
      </c>
      <c r="G30" s="19"/>
      <c r="H30" s="16"/>
      <c r="I30" s="17"/>
      <c r="J30" s="18"/>
    </row>
    <row r="31" spans="2:10" x14ac:dyDescent="0.25">
      <c r="B31" s="7">
        <v>45805</v>
      </c>
      <c r="C31" s="8">
        <v>525.5</v>
      </c>
      <c r="D31" s="9"/>
      <c r="E31" s="10">
        <v>15.5</v>
      </c>
      <c r="F31" s="33">
        <f t="shared" si="0"/>
        <v>8145.25</v>
      </c>
      <c r="G31" s="19"/>
      <c r="H31" s="16"/>
      <c r="I31" s="17"/>
      <c r="J31" s="18"/>
    </row>
    <row r="32" spans="2:10" x14ac:dyDescent="0.25">
      <c r="B32" s="7">
        <v>45806</v>
      </c>
      <c r="C32" s="8">
        <v>534.5</v>
      </c>
      <c r="D32" s="9"/>
      <c r="E32" s="10">
        <v>15.5</v>
      </c>
      <c r="F32" s="33">
        <f t="shared" si="0"/>
        <v>8284.75</v>
      </c>
      <c r="G32" s="19"/>
      <c r="H32" s="16"/>
      <c r="I32" s="17"/>
      <c r="J32" s="18"/>
    </row>
    <row r="33" spans="2:12" x14ac:dyDescent="0.25">
      <c r="B33" s="7">
        <v>45807</v>
      </c>
      <c r="C33" s="8">
        <v>493.5</v>
      </c>
      <c r="D33" s="9"/>
      <c r="E33" s="10">
        <v>15.5</v>
      </c>
      <c r="F33" s="33">
        <f t="shared" si="0"/>
        <v>7649.25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523</v>
      </c>
      <c r="D34" s="36"/>
      <c r="E34" s="37">
        <v>15.5</v>
      </c>
      <c r="F34" s="38">
        <f t="shared" si="0"/>
        <v>8106.5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16715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259082.49787599954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259082.5</v>
      </c>
      <c r="L36" s="31">
        <f>J36-J4-J5-J6</f>
        <v>251058.70498499999</v>
      </c>
    </row>
    <row r="37" spans="2:12" x14ac:dyDescent="0.25">
      <c r="B37" s="26" t="s">
        <v>14</v>
      </c>
      <c r="C37" s="30">
        <f>C35</f>
        <v>16715</v>
      </c>
      <c r="D37" s="9">
        <f>D35/1.03</f>
        <v>0</v>
      </c>
      <c r="E37" s="10"/>
      <c r="F37" s="33">
        <f>SUM(F4:F36)</f>
        <v>259082.5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2.1240004571154714E-3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" sqref="L1:O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530000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45809</v>
      </c>
      <c r="C4" s="8">
        <v>523</v>
      </c>
      <c r="D4" s="9"/>
      <c r="E4" s="10">
        <v>15.5</v>
      </c>
      <c r="F4" s="33">
        <f>E4*C4</f>
        <v>8106.5</v>
      </c>
      <c r="G4" s="11"/>
      <c r="H4" s="12" t="s">
        <v>6</v>
      </c>
      <c r="I4" s="13">
        <v>0.01</v>
      </c>
      <c r="J4" s="14">
        <f>(F36+F37)*I4</f>
        <v>2314.6925000000001</v>
      </c>
      <c r="L4" s="150">
        <v>45996</v>
      </c>
      <c r="M4" s="151" t="s">
        <v>66</v>
      </c>
      <c r="N4" s="152">
        <v>530000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45810</v>
      </c>
      <c r="C5" s="8">
        <v>265</v>
      </c>
      <c r="D5" s="9"/>
      <c r="E5" s="10">
        <v>15.5</v>
      </c>
      <c r="F5" s="33">
        <f t="shared" ref="F5:F34" si="0">E5*C5</f>
        <v>4107.5</v>
      </c>
      <c r="G5" s="11"/>
      <c r="H5" s="12" t="s">
        <v>7</v>
      </c>
      <c r="I5" s="13">
        <v>1E-3</v>
      </c>
      <c r="J5" s="14">
        <f>(F36+F37-J4-J6)*I5</f>
        <v>224.52516749999998</v>
      </c>
      <c r="L5" t="s">
        <v>68</v>
      </c>
      <c r="O5" t="s">
        <v>70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45811</v>
      </c>
      <c r="C6" s="8">
        <v>516.5</v>
      </c>
      <c r="D6" s="9"/>
      <c r="E6" s="10">
        <v>15.5</v>
      </c>
      <c r="F6" s="33">
        <f t="shared" si="0"/>
        <v>8005.75</v>
      </c>
      <c r="G6" s="11"/>
      <c r="H6" s="12" t="s">
        <v>8</v>
      </c>
      <c r="I6" s="13"/>
      <c r="J6" s="14">
        <v>4629.3900000000003</v>
      </c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45812</v>
      </c>
      <c r="C7" s="8">
        <v>524</v>
      </c>
      <c r="D7" s="9"/>
      <c r="E7" s="10">
        <v>15.5</v>
      </c>
      <c r="F7" s="33">
        <f t="shared" si="0"/>
        <v>8122</v>
      </c>
      <c r="G7" s="11"/>
      <c r="H7" s="12" t="s">
        <v>9</v>
      </c>
      <c r="I7" s="13"/>
      <c r="J7" s="14">
        <f>'MAYIS 2025'!J39*-1</f>
        <v>-2.1240004571154714E-3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45813</v>
      </c>
      <c r="C8" s="8">
        <v>519</v>
      </c>
      <c r="D8" s="9"/>
      <c r="E8" s="10">
        <v>15.5</v>
      </c>
      <c r="F8" s="33">
        <f t="shared" si="0"/>
        <v>8044.5</v>
      </c>
      <c r="G8" s="15">
        <v>45860</v>
      </c>
      <c r="H8" s="16" t="s">
        <v>65</v>
      </c>
      <c r="I8" s="17"/>
      <c r="J8" s="18">
        <v>224300.64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45814</v>
      </c>
      <c r="C9" s="8">
        <v>548</v>
      </c>
      <c r="D9" s="9"/>
      <c r="E9" s="10">
        <v>15.5</v>
      </c>
      <c r="F9" s="33">
        <f t="shared" si="0"/>
        <v>8494</v>
      </c>
      <c r="G9" s="15"/>
      <c r="H9" s="16"/>
      <c r="I9" s="17"/>
      <c r="J9" s="18"/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45815</v>
      </c>
      <c r="C10" s="8">
        <v>528</v>
      </c>
      <c r="D10" s="9"/>
      <c r="E10" s="10">
        <v>15.5</v>
      </c>
      <c r="F10" s="33">
        <f t="shared" si="0"/>
        <v>8184</v>
      </c>
      <c r="G10" s="15"/>
      <c r="H10" s="16"/>
      <c r="I10" s="17"/>
      <c r="J10" s="18"/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45816</v>
      </c>
      <c r="C11" s="8">
        <v>535</v>
      </c>
      <c r="D11" s="9"/>
      <c r="E11" s="10">
        <v>15.5</v>
      </c>
      <c r="F11" s="33">
        <f t="shared" si="0"/>
        <v>8292.5</v>
      </c>
      <c r="G11" s="19"/>
      <c r="H11" s="16"/>
      <c r="I11" s="17"/>
      <c r="J11" s="18"/>
      <c r="P11" s="133">
        <v>45738</v>
      </c>
      <c r="Q11" s="134" t="s">
        <v>54</v>
      </c>
      <c r="R11" s="133">
        <v>45777</v>
      </c>
      <c r="S11" s="134" t="s">
        <v>38</v>
      </c>
      <c r="T11" s="135">
        <v>122</v>
      </c>
      <c r="U11" s="134" t="s">
        <v>39</v>
      </c>
      <c r="V11" s="134" t="s">
        <v>55</v>
      </c>
      <c r="W11" s="136">
        <v>24</v>
      </c>
      <c r="X11" s="134" t="s">
        <v>40</v>
      </c>
      <c r="Y11" s="137">
        <v>675</v>
      </c>
      <c r="Z11" s="138">
        <v>135000</v>
      </c>
      <c r="AA11" s="139"/>
      <c r="AB11" s="138">
        <v>16200</v>
      </c>
    </row>
    <row r="12" spans="2:29" x14ac:dyDescent="0.25">
      <c r="B12" s="7">
        <v>45817</v>
      </c>
      <c r="C12" s="8">
        <v>526.5</v>
      </c>
      <c r="D12" s="9"/>
      <c r="E12" s="10">
        <v>15.5</v>
      </c>
      <c r="F12" s="33">
        <f t="shared" si="0"/>
        <v>8160.75</v>
      </c>
      <c r="G12" s="19"/>
      <c r="H12" s="16"/>
      <c r="I12" s="17"/>
      <c r="J12" s="18"/>
      <c r="P12" s="52">
        <v>45770</v>
      </c>
      <c r="Q12" s="140">
        <v>7</v>
      </c>
      <c r="R12" s="133">
        <v>45777</v>
      </c>
      <c r="S12" s="13" t="s">
        <v>38</v>
      </c>
      <c r="T12" s="54">
        <v>122</v>
      </c>
      <c r="U12" s="53" t="s">
        <v>39</v>
      </c>
      <c r="V12" s="53" t="s">
        <v>58</v>
      </c>
      <c r="W12" s="55">
        <v>176</v>
      </c>
      <c r="X12" s="53" t="s">
        <v>40</v>
      </c>
      <c r="Y12" s="56">
        <v>675</v>
      </c>
      <c r="Z12" s="57">
        <v>118800</v>
      </c>
      <c r="AA12" s="57"/>
      <c r="AB12" s="57">
        <v>118800</v>
      </c>
    </row>
    <row r="13" spans="2:29" x14ac:dyDescent="0.25">
      <c r="B13" s="7">
        <v>45818</v>
      </c>
      <c r="C13" s="8">
        <v>529</v>
      </c>
      <c r="D13" s="9"/>
      <c r="E13" s="10">
        <v>15.5</v>
      </c>
      <c r="F13" s="33">
        <f t="shared" si="0"/>
        <v>8199.5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59</v>
      </c>
      <c r="W13" s="59"/>
      <c r="X13" s="59"/>
      <c r="Y13" s="59"/>
      <c r="Z13" s="59"/>
      <c r="AA13" s="59"/>
      <c r="AB13" s="60">
        <v>-135000</v>
      </c>
    </row>
    <row r="14" spans="2:29" x14ac:dyDescent="0.25">
      <c r="B14" s="7">
        <v>45819</v>
      </c>
      <c r="C14" s="8">
        <v>528</v>
      </c>
      <c r="D14" s="9"/>
      <c r="E14" s="10">
        <v>15.5</v>
      </c>
      <c r="F14" s="33">
        <f t="shared" si="0"/>
        <v>8184</v>
      </c>
      <c r="G14" s="19"/>
      <c r="H14" s="16"/>
      <c r="I14" s="17"/>
      <c r="J14" s="18"/>
      <c r="P14" s="149">
        <v>45821</v>
      </c>
      <c r="Q14" s="17">
        <f>R14-P14</f>
        <v>48</v>
      </c>
      <c r="R14" s="148">
        <v>45869</v>
      </c>
      <c r="S14" s="17" t="s">
        <v>38</v>
      </c>
      <c r="T14" s="147">
        <v>184</v>
      </c>
      <c r="U14" s="146" t="s">
        <v>39</v>
      </c>
      <c r="V14" s="146" t="s">
        <v>58</v>
      </c>
      <c r="W14" s="145">
        <v>200</v>
      </c>
      <c r="X14" s="146" t="s">
        <v>40</v>
      </c>
      <c r="Y14" s="143">
        <v>775</v>
      </c>
      <c r="Z14" s="144">
        <v>155000</v>
      </c>
      <c r="AA14" s="142"/>
      <c r="AB14" s="144">
        <v>155000</v>
      </c>
      <c r="AC14" t="s">
        <v>64</v>
      </c>
    </row>
    <row r="15" spans="2:29" x14ac:dyDescent="0.25">
      <c r="B15" s="7">
        <v>45820</v>
      </c>
      <c r="C15" s="8">
        <v>525</v>
      </c>
      <c r="D15" s="9"/>
      <c r="E15" s="10">
        <v>15.5</v>
      </c>
      <c r="F15" s="33">
        <f t="shared" si="0"/>
        <v>8137.5</v>
      </c>
      <c r="G15" s="19"/>
      <c r="H15" s="16"/>
      <c r="I15" s="17"/>
      <c r="J15" s="18"/>
    </row>
    <row r="16" spans="2:29" x14ac:dyDescent="0.25">
      <c r="B16" s="7">
        <v>45821</v>
      </c>
      <c r="C16" s="8">
        <v>508</v>
      </c>
      <c r="D16" s="9"/>
      <c r="E16" s="10">
        <v>15.5</v>
      </c>
      <c r="F16" s="33">
        <f t="shared" si="0"/>
        <v>7874</v>
      </c>
      <c r="G16" s="19"/>
      <c r="H16" s="16"/>
      <c r="I16" s="17"/>
      <c r="J16" s="18"/>
    </row>
    <row r="17" spans="2:10" x14ac:dyDescent="0.25">
      <c r="B17" s="7">
        <v>45822</v>
      </c>
      <c r="C17" s="8">
        <v>523.5</v>
      </c>
      <c r="D17" s="9"/>
      <c r="E17" s="10">
        <v>15.5</v>
      </c>
      <c r="F17" s="33">
        <f t="shared" si="0"/>
        <v>8114.25</v>
      </c>
      <c r="G17" s="19"/>
      <c r="H17" s="16"/>
      <c r="I17" s="17"/>
      <c r="J17" s="18"/>
    </row>
    <row r="18" spans="2:10" x14ac:dyDescent="0.25">
      <c r="B18" s="7">
        <v>45823</v>
      </c>
      <c r="C18" s="8">
        <v>513.5</v>
      </c>
      <c r="D18" s="9"/>
      <c r="E18" s="10">
        <v>15.5</v>
      </c>
      <c r="F18" s="33">
        <f t="shared" si="0"/>
        <v>7959.25</v>
      </c>
      <c r="G18" s="19"/>
      <c r="H18" s="16"/>
      <c r="I18" s="17"/>
      <c r="J18" s="18"/>
    </row>
    <row r="19" spans="2:10" x14ac:dyDescent="0.25">
      <c r="B19" s="7">
        <v>45824</v>
      </c>
      <c r="C19" s="8">
        <v>525</v>
      </c>
      <c r="D19" s="9"/>
      <c r="E19" s="10">
        <v>15.5</v>
      </c>
      <c r="F19" s="33">
        <f t="shared" si="0"/>
        <v>8137.5</v>
      </c>
      <c r="G19" s="19"/>
      <c r="H19" s="16"/>
      <c r="I19" s="17"/>
      <c r="J19" s="18"/>
    </row>
    <row r="20" spans="2:10" x14ac:dyDescent="0.25">
      <c r="B20" s="7">
        <v>45825</v>
      </c>
      <c r="C20" s="8">
        <v>492</v>
      </c>
      <c r="D20" s="9"/>
      <c r="E20" s="10">
        <v>15.5</v>
      </c>
      <c r="F20" s="33">
        <f t="shared" si="0"/>
        <v>7626</v>
      </c>
      <c r="G20" s="19"/>
      <c r="H20" s="16"/>
      <c r="I20" s="17"/>
      <c r="J20" s="18"/>
    </row>
    <row r="21" spans="2:10" x14ac:dyDescent="0.25">
      <c r="B21" s="7">
        <v>45826</v>
      </c>
      <c r="C21" s="8">
        <v>535</v>
      </c>
      <c r="D21" s="9"/>
      <c r="E21" s="10">
        <v>15.5</v>
      </c>
      <c r="F21" s="33">
        <f t="shared" si="0"/>
        <v>8292.5</v>
      </c>
      <c r="G21" s="19"/>
      <c r="H21" s="16"/>
      <c r="I21" s="17"/>
      <c r="J21" s="18"/>
    </row>
    <row r="22" spans="2:10" x14ac:dyDescent="0.25">
      <c r="B22" s="7">
        <v>45827</v>
      </c>
      <c r="C22" s="8">
        <v>519.5</v>
      </c>
      <c r="D22" s="9"/>
      <c r="E22" s="10">
        <v>15.5</v>
      </c>
      <c r="F22" s="33">
        <f t="shared" si="0"/>
        <v>8052.25</v>
      </c>
      <c r="G22" s="19"/>
      <c r="H22" s="16"/>
      <c r="I22" s="17"/>
      <c r="J22" s="18"/>
    </row>
    <row r="23" spans="2:10" x14ac:dyDescent="0.25">
      <c r="B23" s="7">
        <v>45828</v>
      </c>
      <c r="C23" s="8">
        <v>455.5</v>
      </c>
      <c r="D23" s="9"/>
      <c r="E23" s="10">
        <v>15.5</v>
      </c>
      <c r="F23" s="33">
        <f t="shared" si="0"/>
        <v>7060.25</v>
      </c>
      <c r="G23" s="19"/>
      <c r="H23" s="16"/>
      <c r="I23" s="17"/>
      <c r="J23" s="18"/>
    </row>
    <row r="24" spans="2:10" x14ac:dyDescent="0.25">
      <c r="B24" s="7">
        <v>45829</v>
      </c>
      <c r="C24" s="8">
        <v>487.5</v>
      </c>
      <c r="D24" s="9"/>
      <c r="E24" s="10">
        <v>15.5</v>
      </c>
      <c r="F24" s="33">
        <f t="shared" si="0"/>
        <v>7556.25</v>
      </c>
      <c r="G24" s="19"/>
      <c r="H24" s="16"/>
      <c r="I24" s="17"/>
      <c r="J24" s="18"/>
    </row>
    <row r="25" spans="2:10" x14ac:dyDescent="0.25">
      <c r="B25" s="7">
        <v>45830</v>
      </c>
      <c r="C25" s="8">
        <v>481.5</v>
      </c>
      <c r="D25" s="9"/>
      <c r="E25" s="10">
        <v>15.5</v>
      </c>
      <c r="F25" s="33">
        <f t="shared" si="0"/>
        <v>7463.25</v>
      </c>
      <c r="G25" s="19"/>
      <c r="H25" s="16"/>
      <c r="I25" s="17"/>
      <c r="J25" s="18"/>
    </row>
    <row r="26" spans="2:10" x14ac:dyDescent="0.25">
      <c r="B26" s="7">
        <v>45831</v>
      </c>
      <c r="C26" s="8">
        <v>482.5</v>
      </c>
      <c r="D26" s="9"/>
      <c r="E26" s="10">
        <v>15.5</v>
      </c>
      <c r="F26" s="33">
        <f t="shared" si="0"/>
        <v>7478.75</v>
      </c>
      <c r="G26" s="19"/>
      <c r="H26" s="16"/>
      <c r="I26" s="17"/>
      <c r="J26" s="18"/>
    </row>
    <row r="27" spans="2:10" x14ac:dyDescent="0.25">
      <c r="B27" s="7">
        <v>45832</v>
      </c>
      <c r="C27" s="8">
        <v>487</v>
      </c>
      <c r="D27" s="9"/>
      <c r="E27" s="10">
        <v>15.5</v>
      </c>
      <c r="F27" s="33">
        <f t="shared" si="0"/>
        <v>7548.5</v>
      </c>
      <c r="G27" s="19"/>
      <c r="H27" s="16"/>
      <c r="I27" s="17"/>
      <c r="J27" s="18"/>
    </row>
    <row r="28" spans="2:10" x14ac:dyDescent="0.25">
      <c r="B28" s="7">
        <v>45833</v>
      </c>
      <c r="C28" s="8">
        <v>492</v>
      </c>
      <c r="D28" s="9"/>
      <c r="E28" s="10">
        <v>15.5</v>
      </c>
      <c r="F28" s="33">
        <f t="shared" si="0"/>
        <v>7626</v>
      </c>
      <c r="G28" s="19"/>
      <c r="H28" s="16"/>
      <c r="I28" s="17"/>
      <c r="J28" s="18"/>
    </row>
    <row r="29" spans="2:10" x14ac:dyDescent="0.25">
      <c r="B29" s="7">
        <v>45834</v>
      </c>
      <c r="C29" s="8">
        <v>486.5</v>
      </c>
      <c r="D29" s="9"/>
      <c r="E29" s="10">
        <v>15.5</v>
      </c>
      <c r="F29" s="33">
        <f t="shared" si="0"/>
        <v>7540.75</v>
      </c>
      <c r="G29" s="19"/>
      <c r="H29" s="16"/>
      <c r="I29" s="17"/>
      <c r="J29" s="18"/>
    </row>
    <row r="30" spans="2:10" x14ac:dyDescent="0.25">
      <c r="B30" s="7">
        <v>45835</v>
      </c>
      <c r="C30" s="8">
        <v>462</v>
      </c>
      <c r="D30" s="9"/>
      <c r="E30" s="10">
        <v>15.5</v>
      </c>
      <c r="F30" s="33">
        <f t="shared" si="0"/>
        <v>7161</v>
      </c>
      <c r="G30" s="19"/>
      <c r="H30" s="16"/>
      <c r="I30" s="17"/>
      <c r="J30" s="18"/>
    </row>
    <row r="31" spans="2:10" x14ac:dyDescent="0.25">
      <c r="B31" s="7">
        <v>45836</v>
      </c>
      <c r="C31" s="8">
        <v>473</v>
      </c>
      <c r="D31" s="9"/>
      <c r="E31" s="10">
        <v>15.5</v>
      </c>
      <c r="F31" s="33">
        <f t="shared" si="0"/>
        <v>7331.5</v>
      </c>
      <c r="G31" s="19"/>
      <c r="H31" s="16"/>
      <c r="I31" s="17"/>
      <c r="J31" s="18"/>
    </row>
    <row r="32" spans="2:10" x14ac:dyDescent="0.25">
      <c r="B32" s="7">
        <v>45837</v>
      </c>
      <c r="C32" s="8">
        <v>470.5</v>
      </c>
      <c r="D32" s="9"/>
      <c r="E32" s="10">
        <v>15.5</v>
      </c>
      <c r="F32" s="33">
        <f t="shared" si="0"/>
        <v>7292.75</v>
      </c>
      <c r="G32" s="19"/>
      <c r="H32" s="16"/>
      <c r="I32" s="17"/>
      <c r="J32" s="18"/>
    </row>
    <row r="33" spans="2:12" x14ac:dyDescent="0.25">
      <c r="B33" s="7">
        <v>45838</v>
      </c>
      <c r="C33" s="8">
        <v>472</v>
      </c>
      <c r="D33" s="9"/>
      <c r="E33" s="10">
        <v>15.5</v>
      </c>
      <c r="F33" s="33">
        <f t="shared" si="0"/>
        <v>7316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14933.5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231469.24554349956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231469.25</v>
      </c>
      <c r="L36" s="31">
        <f>J36-J4-J5-J6</f>
        <v>224300.64233249999</v>
      </c>
    </row>
    <row r="37" spans="2:12" x14ac:dyDescent="0.25">
      <c r="B37" s="26" t="s">
        <v>14</v>
      </c>
      <c r="C37" s="30">
        <f>C35</f>
        <v>14933.5</v>
      </c>
      <c r="D37" s="9">
        <f>D35/1.03</f>
        <v>0</v>
      </c>
      <c r="E37" s="10"/>
      <c r="F37" s="33">
        <f>SUM(F4:F36)</f>
        <v>231469.25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4.456500435480848E-3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30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570312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530000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309000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45839</v>
      </c>
      <c r="C4" s="8">
        <v>467.5</v>
      </c>
      <c r="D4" s="9"/>
      <c r="E4" s="10">
        <v>15.5</v>
      </c>
      <c r="F4" s="33">
        <f>E4*C4</f>
        <v>7246.25</v>
      </c>
      <c r="G4" s="11"/>
      <c r="H4" s="12" t="s">
        <v>6</v>
      </c>
      <c r="I4" s="13">
        <v>0.01</v>
      </c>
      <c r="J4" s="14">
        <f>(F36+F37)*I4</f>
        <v>2084.13</v>
      </c>
      <c r="L4" s="150">
        <v>45996</v>
      </c>
      <c r="M4" s="151" t="s">
        <v>66</v>
      </c>
      <c r="N4" s="152">
        <v>530000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45840</v>
      </c>
      <c r="C5" s="8">
        <v>474</v>
      </c>
      <c r="D5" s="9"/>
      <c r="E5" s="10">
        <v>15.5</v>
      </c>
      <c r="F5" s="33">
        <f t="shared" ref="F5:F34" si="0">E5*C5</f>
        <v>7347</v>
      </c>
      <c r="G5" s="11"/>
      <c r="H5" s="12" t="s">
        <v>7</v>
      </c>
      <c r="I5" s="13">
        <v>1E-3</v>
      </c>
      <c r="J5" s="14">
        <f>(F36+F37-J4-J6)*I5</f>
        <v>202.16060999999999</v>
      </c>
      <c r="L5" t="s">
        <v>68</v>
      </c>
      <c r="O5" t="s">
        <v>70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45841</v>
      </c>
      <c r="C6" s="8">
        <v>471.5</v>
      </c>
      <c r="D6" s="9"/>
      <c r="E6" s="10">
        <v>15.5</v>
      </c>
      <c r="F6" s="33">
        <f t="shared" si="0"/>
        <v>7308.25</v>
      </c>
      <c r="G6" s="11"/>
      <c r="H6" s="12" t="s">
        <v>8</v>
      </c>
      <c r="I6" s="13"/>
      <c r="J6" s="14">
        <v>4168.26</v>
      </c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45842</v>
      </c>
      <c r="C7" s="8">
        <v>460</v>
      </c>
      <c r="D7" s="9"/>
      <c r="E7" s="10">
        <v>15.5</v>
      </c>
      <c r="F7" s="33">
        <f t="shared" si="0"/>
        <v>7130</v>
      </c>
      <c r="G7" s="11"/>
      <c r="H7" s="12" t="s">
        <v>9</v>
      </c>
      <c r="I7" s="13"/>
      <c r="J7" s="14">
        <f>'HAZİRAN 2025'!J39*-1</f>
        <v>-4.456500435480848E-3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45843</v>
      </c>
      <c r="C8" s="8">
        <v>474.5</v>
      </c>
      <c r="D8" s="9"/>
      <c r="E8" s="10">
        <v>15.5</v>
      </c>
      <c r="F8" s="33">
        <f t="shared" si="0"/>
        <v>7354.75</v>
      </c>
      <c r="G8" s="15">
        <v>45883</v>
      </c>
      <c r="H8" s="16" t="s">
        <v>73</v>
      </c>
      <c r="I8" s="17"/>
      <c r="J8" s="169">
        <v>46958.45384650043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45844</v>
      </c>
      <c r="C9" s="8">
        <v>470.5</v>
      </c>
      <c r="D9" s="9"/>
      <c r="E9" s="10">
        <v>15.5</v>
      </c>
      <c r="F9" s="33">
        <f t="shared" si="0"/>
        <v>7292.75</v>
      </c>
      <c r="G9" s="15">
        <v>45883</v>
      </c>
      <c r="H9" s="16" t="s">
        <v>73</v>
      </c>
      <c r="I9" s="17"/>
      <c r="J9" s="169">
        <v>155000</v>
      </c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45845</v>
      </c>
      <c r="C10" s="8">
        <v>445.5</v>
      </c>
      <c r="D10" s="9"/>
      <c r="E10" s="10">
        <v>15.5</v>
      </c>
      <c r="F10" s="33">
        <f t="shared" si="0"/>
        <v>6905.25</v>
      </c>
      <c r="G10" s="15"/>
      <c r="H10" s="16"/>
      <c r="I10" s="17"/>
      <c r="J10" s="18"/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45846</v>
      </c>
      <c r="C11" s="8">
        <v>462</v>
      </c>
      <c r="D11" s="9"/>
      <c r="E11" s="10">
        <v>15.5</v>
      </c>
      <c r="F11" s="33">
        <f t="shared" si="0"/>
        <v>7161</v>
      </c>
      <c r="G11" s="19"/>
      <c r="H11" s="16"/>
      <c r="I11" s="17"/>
      <c r="J11" s="18"/>
      <c r="P11" s="133">
        <v>45738</v>
      </c>
      <c r="Q11" s="134" t="s">
        <v>54</v>
      </c>
      <c r="R11" s="133">
        <v>45777</v>
      </c>
      <c r="S11" s="134" t="s">
        <v>38</v>
      </c>
      <c r="T11" s="135">
        <v>122</v>
      </c>
      <c r="U11" s="134" t="s">
        <v>39</v>
      </c>
      <c r="V11" s="134" t="s">
        <v>55</v>
      </c>
      <c r="W11" s="136">
        <v>24</v>
      </c>
      <c r="X11" s="134" t="s">
        <v>40</v>
      </c>
      <c r="Y11" s="137">
        <v>675</v>
      </c>
      <c r="Z11" s="138">
        <v>135000</v>
      </c>
      <c r="AA11" s="139"/>
      <c r="AB11" s="138">
        <v>16200</v>
      </c>
    </row>
    <row r="12" spans="2:29" x14ac:dyDescent="0.25">
      <c r="B12" s="7">
        <v>45847</v>
      </c>
      <c r="C12" s="8">
        <v>471</v>
      </c>
      <c r="D12" s="9"/>
      <c r="E12" s="10">
        <v>15.5</v>
      </c>
      <c r="F12" s="33">
        <f t="shared" si="0"/>
        <v>7300.5</v>
      </c>
      <c r="G12" s="19"/>
      <c r="H12" s="16"/>
      <c r="I12" s="17"/>
      <c r="J12" s="18"/>
      <c r="P12" s="52">
        <v>45770</v>
      </c>
      <c r="Q12" s="140">
        <v>7</v>
      </c>
      <c r="R12" s="133">
        <v>45777</v>
      </c>
      <c r="S12" s="13" t="s">
        <v>38</v>
      </c>
      <c r="T12" s="54">
        <v>122</v>
      </c>
      <c r="U12" s="53" t="s">
        <v>39</v>
      </c>
      <c r="V12" s="53" t="s">
        <v>58</v>
      </c>
      <c r="W12" s="55">
        <v>176</v>
      </c>
      <c r="X12" s="53" t="s">
        <v>40</v>
      </c>
      <c r="Y12" s="56">
        <v>675</v>
      </c>
      <c r="Z12" s="57">
        <v>118800</v>
      </c>
      <c r="AA12" s="57"/>
      <c r="AB12" s="57">
        <v>118800</v>
      </c>
    </row>
    <row r="13" spans="2:29" x14ac:dyDescent="0.25">
      <c r="B13" s="7">
        <v>45848</v>
      </c>
      <c r="C13" s="8">
        <v>492</v>
      </c>
      <c r="D13" s="9"/>
      <c r="E13" s="10">
        <v>15.5</v>
      </c>
      <c r="F13" s="33">
        <f t="shared" si="0"/>
        <v>7626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59</v>
      </c>
      <c r="W13" s="59"/>
      <c r="X13" s="59"/>
      <c r="Y13" s="59"/>
      <c r="Z13" s="59"/>
      <c r="AA13" s="59"/>
      <c r="AB13" s="60">
        <v>-135000</v>
      </c>
    </row>
    <row r="14" spans="2:29" x14ac:dyDescent="0.25">
      <c r="B14" s="7">
        <v>45849</v>
      </c>
      <c r="C14" s="8">
        <v>487</v>
      </c>
      <c r="D14" s="9"/>
      <c r="E14" s="10">
        <v>15.5</v>
      </c>
      <c r="F14" s="33">
        <f t="shared" si="0"/>
        <v>7548.5</v>
      </c>
      <c r="G14" s="19"/>
      <c r="H14" s="16"/>
      <c r="I14" s="17"/>
      <c r="J14" s="18"/>
      <c r="P14" s="170">
        <v>45821</v>
      </c>
      <c r="Q14" s="171">
        <f>R14-P14</f>
        <v>79</v>
      </c>
      <c r="R14" s="172">
        <v>45900</v>
      </c>
      <c r="S14" s="171" t="s">
        <v>38</v>
      </c>
      <c r="T14" s="173">
        <v>184</v>
      </c>
      <c r="U14" s="174" t="s">
        <v>39</v>
      </c>
      <c r="V14" s="174" t="s">
        <v>58</v>
      </c>
      <c r="W14" s="175">
        <v>200</v>
      </c>
      <c r="X14" s="174" t="s">
        <v>40</v>
      </c>
      <c r="Y14" s="176">
        <v>775</v>
      </c>
      <c r="Z14" s="177">
        <v>155000</v>
      </c>
      <c r="AA14" s="178"/>
      <c r="AB14" s="177">
        <v>155000</v>
      </c>
      <c r="AC14" t="s">
        <v>72</v>
      </c>
    </row>
    <row r="15" spans="2:29" x14ac:dyDescent="0.25">
      <c r="B15" s="7">
        <v>45850</v>
      </c>
      <c r="C15" s="8">
        <v>483.5</v>
      </c>
      <c r="D15" s="9"/>
      <c r="E15" s="10">
        <v>15.5</v>
      </c>
      <c r="F15" s="33">
        <f t="shared" si="0"/>
        <v>7494.25</v>
      </c>
      <c r="G15" s="19"/>
      <c r="H15" s="16"/>
      <c r="I15" s="17"/>
      <c r="J15" s="18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9"/>
    </row>
    <row r="16" spans="2:29" x14ac:dyDescent="0.25">
      <c r="B16" s="7">
        <v>45851</v>
      </c>
      <c r="C16" s="8">
        <v>453.5</v>
      </c>
      <c r="D16" s="9"/>
      <c r="E16" s="10">
        <v>15.5</v>
      </c>
      <c r="F16" s="33">
        <f t="shared" si="0"/>
        <v>7029.25</v>
      </c>
      <c r="G16" s="19"/>
      <c r="H16" s="16"/>
      <c r="I16" s="17"/>
      <c r="J16" s="18"/>
      <c r="P16" s="161">
        <v>45868</v>
      </c>
      <c r="Q16" s="17">
        <f>R16-P16</f>
        <v>62</v>
      </c>
      <c r="R16" s="148">
        <v>45930</v>
      </c>
      <c r="S16" s="17" t="s">
        <v>38</v>
      </c>
      <c r="T16" s="160">
        <v>251</v>
      </c>
      <c r="U16" s="159" t="s">
        <v>39</v>
      </c>
      <c r="V16" s="159" t="s">
        <v>71</v>
      </c>
      <c r="W16" s="158">
        <v>200</v>
      </c>
      <c r="X16" s="159" t="s">
        <v>40</v>
      </c>
      <c r="Y16" s="157">
        <v>770</v>
      </c>
      <c r="Z16" s="155">
        <v>154000</v>
      </c>
      <c r="AA16" s="156"/>
      <c r="AB16" s="155">
        <v>154000</v>
      </c>
      <c r="AC16" t="s">
        <v>74</v>
      </c>
    </row>
    <row r="17" spans="2:25" x14ac:dyDescent="0.25">
      <c r="B17" s="7">
        <v>45852</v>
      </c>
      <c r="C17" s="8">
        <v>432.5</v>
      </c>
      <c r="D17" s="9"/>
      <c r="E17" s="10">
        <v>15.5</v>
      </c>
      <c r="F17" s="33">
        <f t="shared" si="0"/>
        <v>6703.75</v>
      </c>
      <c r="G17" s="19"/>
      <c r="H17" s="16"/>
      <c r="I17" s="17"/>
      <c r="J17" s="18"/>
    </row>
    <row r="18" spans="2:25" x14ac:dyDescent="0.25">
      <c r="B18" s="7">
        <v>45853</v>
      </c>
      <c r="C18" s="8">
        <v>313.5</v>
      </c>
      <c r="D18" s="9"/>
      <c r="E18" s="10">
        <v>15.5</v>
      </c>
      <c r="F18" s="33">
        <f t="shared" si="0"/>
        <v>4859.25</v>
      </c>
      <c r="G18" s="19"/>
      <c r="H18" s="16"/>
      <c r="I18" s="17"/>
      <c r="J18" s="18"/>
    </row>
    <row r="19" spans="2:25" x14ac:dyDescent="0.25">
      <c r="B19" s="7">
        <v>45854</v>
      </c>
      <c r="C19" s="8">
        <v>403.5</v>
      </c>
      <c r="D19" s="9"/>
      <c r="E19" s="10">
        <v>15.5</v>
      </c>
      <c r="F19" s="33">
        <f t="shared" si="0"/>
        <v>6254.25</v>
      </c>
      <c r="G19" s="19"/>
      <c r="H19" s="16"/>
      <c r="I19" s="17"/>
      <c r="J19" s="18"/>
    </row>
    <row r="20" spans="2:25" x14ac:dyDescent="0.25">
      <c r="B20" s="7">
        <v>45855</v>
      </c>
      <c r="C20" s="8">
        <v>407</v>
      </c>
      <c r="D20" s="9"/>
      <c r="E20" s="10">
        <v>15.5</v>
      </c>
      <c r="F20" s="33">
        <f t="shared" si="0"/>
        <v>6308.5</v>
      </c>
      <c r="G20" s="19"/>
      <c r="H20" s="16"/>
      <c r="I20" s="17"/>
      <c r="J20" s="18"/>
    </row>
    <row r="21" spans="2:25" x14ac:dyDescent="0.25">
      <c r="B21" s="7">
        <v>45856</v>
      </c>
      <c r="C21" s="8">
        <v>375.5</v>
      </c>
      <c r="D21" s="9"/>
      <c r="E21" s="10">
        <v>15.5</v>
      </c>
      <c r="F21" s="33">
        <f t="shared" si="0"/>
        <v>5820.25</v>
      </c>
      <c r="G21" s="19"/>
      <c r="H21" s="16"/>
      <c r="I21" s="17"/>
      <c r="J21" s="18"/>
    </row>
    <row r="22" spans="2:25" x14ac:dyDescent="0.25">
      <c r="B22" s="7">
        <v>45857</v>
      </c>
      <c r="C22" s="8">
        <v>407</v>
      </c>
      <c r="D22" s="9"/>
      <c r="E22" s="10">
        <v>15.5</v>
      </c>
      <c r="F22" s="33">
        <f t="shared" si="0"/>
        <v>6308.5</v>
      </c>
      <c r="G22" s="19"/>
      <c r="H22" s="16"/>
      <c r="I22" s="17"/>
      <c r="J22" s="18"/>
    </row>
    <row r="23" spans="2:25" x14ac:dyDescent="0.25">
      <c r="B23" s="7">
        <v>45858</v>
      </c>
      <c r="C23" s="8">
        <v>417</v>
      </c>
      <c r="D23" s="9"/>
      <c r="E23" s="10">
        <v>15.5</v>
      </c>
      <c r="F23" s="33">
        <f t="shared" si="0"/>
        <v>6463.5</v>
      </c>
      <c r="G23" s="19"/>
      <c r="H23" s="16"/>
      <c r="I23" s="17"/>
      <c r="J23" s="18"/>
    </row>
    <row r="24" spans="2:25" x14ac:dyDescent="0.25">
      <c r="B24" s="7">
        <v>45859</v>
      </c>
      <c r="C24" s="8">
        <v>406.5</v>
      </c>
      <c r="D24" s="9"/>
      <c r="E24" s="10">
        <v>15.5</v>
      </c>
      <c r="F24" s="33">
        <f t="shared" si="0"/>
        <v>6300.75</v>
      </c>
      <c r="G24" s="19"/>
      <c r="H24" s="16"/>
      <c r="I24" s="17"/>
      <c r="J24" s="18"/>
    </row>
    <row r="25" spans="2:25" x14ac:dyDescent="0.25">
      <c r="B25" s="7">
        <v>45860</v>
      </c>
      <c r="C25" s="8">
        <v>396.5</v>
      </c>
      <c r="D25" s="9"/>
      <c r="E25" s="10">
        <v>15.5</v>
      </c>
      <c r="F25" s="33">
        <f t="shared" si="0"/>
        <v>6145.75</v>
      </c>
      <c r="G25" s="19"/>
      <c r="H25" s="16"/>
      <c r="I25" s="17"/>
      <c r="J25" s="18"/>
      <c r="P25" s="163"/>
      <c r="Q25" s="164"/>
      <c r="R25" s="165"/>
      <c r="S25" s="165"/>
      <c r="T25" s="168"/>
      <c r="U25" s="165"/>
      <c r="V25" s="166"/>
      <c r="W25" s="167"/>
      <c r="X25" s="162"/>
      <c r="Y25" s="167"/>
    </row>
    <row r="26" spans="2:25" x14ac:dyDescent="0.25">
      <c r="B26" s="7">
        <v>45861</v>
      </c>
      <c r="C26" s="8">
        <v>413.5</v>
      </c>
      <c r="D26" s="9"/>
      <c r="E26" s="10">
        <v>15.5</v>
      </c>
      <c r="F26" s="33">
        <f t="shared" si="0"/>
        <v>6409.25</v>
      </c>
      <c r="G26" s="19"/>
      <c r="H26" s="16"/>
      <c r="I26" s="17"/>
      <c r="J26" s="18"/>
    </row>
    <row r="27" spans="2:25" x14ac:dyDescent="0.25">
      <c r="B27" s="7">
        <v>45862</v>
      </c>
      <c r="C27" s="8">
        <v>410</v>
      </c>
      <c r="D27" s="9"/>
      <c r="E27" s="10">
        <v>15.5</v>
      </c>
      <c r="F27" s="33">
        <f t="shared" si="0"/>
        <v>6355</v>
      </c>
      <c r="G27" s="19"/>
      <c r="H27" s="16"/>
      <c r="I27" s="17"/>
      <c r="J27" s="18"/>
    </row>
    <row r="28" spans="2:25" x14ac:dyDescent="0.25">
      <c r="B28" s="7">
        <v>45863</v>
      </c>
      <c r="C28" s="8">
        <v>414.5</v>
      </c>
      <c r="D28" s="9"/>
      <c r="E28" s="10">
        <v>15.5</v>
      </c>
      <c r="F28" s="33">
        <f t="shared" si="0"/>
        <v>6424.75</v>
      </c>
      <c r="G28" s="19"/>
      <c r="H28" s="16"/>
      <c r="I28" s="17"/>
      <c r="J28" s="18"/>
    </row>
    <row r="29" spans="2:25" x14ac:dyDescent="0.25">
      <c r="B29" s="7">
        <v>45864</v>
      </c>
      <c r="C29" s="8">
        <v>423</v>
      </c>
      <c r="D29" s="9"/>
      <c r="E29" s="10">
        <v>15.5</v>
      </c>
      <c r="F29" s="33">
        <f t="shared" si="0"/>
        <v>6556.5</v>
      </c>
      <c r="G29" s="19"/>
      <c r="H29" s="16"/>
      <c r="I29" s="17"/>
      <c r="J29" s="18"/>
    </row>
    <row r="30" spans="2:25" x14ac:dyDescent="0.25">
      <c r="B30" s="7">
        <v>45865</v>
      </c>
      <c r="C30" s="8">
        <v>414.5</v>
      </c>
      <c r="D30" s="9"/>
      <c r="E30" s="10">
        <v>15.5</v>
      </c>
      <c r="F30" s="33">
        <f t="shared" si="0"/>
        <v>6424.75</v>
      </c>
      <c r="G30" s="19"/>
      <c r="H30" s="16"/>
      <c r="I30" s="17"/>
      <c r="J30" s="18"/>
    </row>
    <row r="31" spans="2:25" x14ac:dyDescent="0.25">
      <c r="B31" s="7">
        <v>45866</v>
      </c>
      <c r="C31" s="8">
        <v>410</v>
      </c>
      <c r="D31" s="9"/>
      <c r="E31" s="10">
        <v>15.5</v>
      </c>
      <c r="F31" s="33">
        <f t="shared" si="0"/>
        <v>6355</v>
      </c>
      <c r="G31" s="19"/>
      <c r="H31" s="16"/>
      <c r="I31" s="17"/>
      <c r="J31" s="18"/>
    </row>
    <row r="32" spans="2:25" x14ac:dyDescent="0.25">
      <c r="B32" s="7">
        <v>45867</v>
      </c>
      <c r="C32" s="8">
        <v>433.5</v>
      </c>
      <c r="D32" s="9"/>
      <c r="E32" s="10">
        <v>15.5</v>
      </c>
      <c r="F32" s="33">
        <f t="shared" si="0"/>
        <v>6719.25</v>
      </c>
      <c r="G32" s="19"/>
      <c r="H32" s="16"/>
      <c r="I32" s="17"/>
      <c r="J32" s="18"/>
    </row>
    <row r="33" spans="2:12" x14ac:dyDescent="0.25">
      <c r="B33" s="7">
        <v>45868</v>
      </c>
      <c r="C33" s="8">
        <v>432</v>
      </c>
      <c r="D33" s="9"/>
      <c r="E33" s="10">
        <v>15.5</v>
      </c>
      <c r="F33" s="33">
        <f t="shared" si="0"/>
        <v>6696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423.5</v>
      </c>
      <c r="D34" s="36"/>
      <c r="E34" s="37">
        <v>15.5</v>
      </c>
      <c r="F34" s="38">
        <f t="shared" si="0"/>
        <v>6564.25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13446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208413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208413</v>
      </c>
      <c r="L36" s="31">
        <f>J36-J4-J5-J6</f>
        <v>201958.44938999999</v>
      </c>
    </row>
    <row r="37" spans="2:12" x14ac:dyDescent="0.25">
      <c r="B37" s="26" t="s">
        <v>14</v>
      </c>
      <c r="C37" s="30">
        <f>C35</f>
        <v>13446</v>
      </c>
      <c r="D37" s="9">
        <f>D35/1.03</f>
        <v>0</v>
      </c>
      <c r="E37" s="10"/>
      <c r="F37" s="33">
        <f>SUM(F4:F36)</f>
        <v>208413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0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20" sqref="Y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530000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45870</v>
      </c>
      <c r="C4" s="8">
        <v>418.5</v>
      </c>
      <c r="D4" s="9"/>
      <c r="E4" s="10">
        <v>16.600000000000001</v>
      </c>
      <c r="F4" s="33">
        <f>E4*C4</f>
        <v>6947.1</v>
      </c>
      <c r="G4" s="11"/>
      <c r="H4" s="12" t="s">
        <v>6</v>
      </c>
      <c r="I4" s="13">
        <v>0.01</v>
      </c>
      <c r="J4" s="14">
        <f>(F36+F37)*I4</f>
        <v>1922.3630000000003</v>
      </c>
      <c r="L4" s="150">
        <v>45996</v>
      </c>
      <c r="M4" s="151" t="s">
        <v>66</v>
      </c>
      <c r="N4" s="152">
        <v>530000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45871</v>
      </c>
      <c r="C5" s="8">
        <v>424.5</v>
      </c>
      <c r="D5" s="9"/>
      <c r="E5" s="10">
        <v>16.600000000000001</v>
      </c>
      <c r="F5" s="33">
        <f t="shared" ref="F5:F34" si="0">E5*C5</f>
        <v>7046.7000000000007</v>
      </c>
      <c r="G5" s="11"/>
      <c r="H5" s="12" t="s">
        <v>7</v>
      </c>
      <c r="I5" s="13">
        <v>1E-3</v>
      </c>
      <c r="J5" s="14">
        <f>(F36+F37-J4-J6)*I5</f>
        <v>186.492367</v>
      </c>
      <c r="L5" t="s">
        <v>68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45872</v>
      </c>
      <c r="C6" s="8">
        <v>410</v>
      </c>
      <c r="D6" s="9"/>
      <c r="E6" s="10">
        <v>16.600000000000001</v>
      </c>
      <c r="F6" s="33">
        <f t="shared" si="0"/>
        <v>6806.0000000000009</v>
      </c>
      <c r="G6" s="11"/>
      <c r="H6" s="12" t="s">
        <v>8</v>
      </c>
      <c r="I6" s="13"/>
      <c r="J6" s="189">
        <v>3821.57</v>
      </c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45873</v>
      </c>
      <c r="C7" s="8">
        <v>417</v>
      </c>
      <c r="D7" s="9"/>
      <c r="E7" s="10">
        <v>16.600000000000001</v>
      </c>
      <c r="F7" s="33">
        <f t="shared" si="0"/>
        <v>6922.2000000000007</v>
      </c>
      <c r="G7" s="11"/>
      <c r="H7" s="12" t="s">
        <v>9</v>
      </c>
      <c r="I7" s="13"/>
      <c r="J7" s="14">
        <f>'TEMMUZ 2025'!J39*-1</f>
        <v>0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45874</v>
      </c>
      <c r="C8" s="8">
        <v>412</v>
      </c>
      <c r="D8" s="9"/>
      <c r="E8" s="10">
        <v>16.600000000000001</v>
      </c>
      <c r="F8" s="33">
        <f t="shared" si="0"/>
        <v>6839.2000000000007</v>
      </c>
      <c r="G8" s="15"/>
      <c r="H8" s="16"/>
      <c r="I8" s="17"/>
      <c r="J8" s="18"/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45875</v>
      </c>
      <c r="C9" s="8">
        <v>382</v>
      </c>
      <c r="D9" s="9"/>
      <c r="E9" s="10">
        <v>16.600000000000001</v>
      </c>
      <c r="F9" s="33">
        <f t="shared" si="0"/>
        <v>6341.2000000000007</v>
      </c>
      <c r="G9" s="15">
        <v>45821</v>
      </c>
      <c r="H9" s="16" t="s">
        <v>75</v>
      </c>
      <c r="I9" s="17"/>
      <c r="J9" s="18">
        <v>155000</v>
      </c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45876</v>
      </c>
      <c r="C10" s="8">
        <v>379</v>
      </c>
      <c r="D10" s="9"/>
      <c r="E10" s="10">
        <v>16.600000000000001</v>
      </c>
      <c r="F10" s="33">
        <f t="shared" si="0"/>
        <v>6291.4000000000005</v>
      </c>
      <c r="G10" s="15"/>
      <c r="H10" s="16"/>
      <c r="I10" s="17"/>
      <c r="J10" s="18"/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45877</v>
      </c>
      <c r="C11" s="8">
        <v>314</v>
      </c>
      <c r="D11" s="9"/>
      <c r="E11" s="10">
        <v>16.600000000000001</v>
      </c>
      <c r="F11" s="33">
        <f t="shared" si="0"/>
        <v>5212.4000000000005</v>
      </c>
      <c r="G11" s="19" t="s">
        <v>77</v>
      </c>
      <c r="H11" s="16"/>
      <c r="I11" s="17"/>
      <c r="J11" s="18">
        <v>1404</v>
      </c>
      <c r="P11" s="133">
        <v>45738</v>
      </c>
      <c r="Q11" s="134" t="s">
        <v>54</v>
      </c>
      <c r="R11" s="133">
        <v>45777</v>
      </c>
      <c r="S11" s="134" t="s">
        <v>38</v>
      </c>
      <c r="T11" s="135">
        <v>122</v>
      </c>
      <c r="U11" s="134" t="s">
        <v>39</v>
      </c>
      <c r="V11" s="134" t="s">
        <v>55</v>
      </c>
      <c r="W11" s="136">
        <v>24</v>
      </c>
      <c r="X11" s="134" t="s">
        <v>40</v>
      </c>
      <c r="Y11" s="137">
        <v>675</v>
      </c>
      <c r="Z11" s="138">
        <v>135000</v>
      </c>
      <c r="AA11" s="139"/>
      <c r="AB11" s="138">
        <v>16200</v>
      </c>
    </row>
    <row r="12" spans="2:29" x14ac:dyDescent="0.25">
      <c r="B12" s="7">
        <v>45878</v>
      </c>
      <c r="C12" s="8">
        <v>341</v>
      </c>
      <c r="D12" s="9"/>
      <c r="E12" s="10">
        <v>16.600000000000001</v>
      </c>
      <c r="F12" s="33">
        <f t="shared" si="0"/>
        <v>5660.6</v>
      </c>
      <c r="G12" s="19" t="s">
        <v>78</v>
      </c>
      <c r="H12" s="16"/>
      <c r="I12" s="17"/>
      <c r="J12" s="18">
        <v>1498.5</v>
      </c>
      <c r="P12" s="52">
        <v>45770</v>
      </c>
      <c r="Q12" s="140">
        <v>7</v>
      </c>
      <c r="R12" s="133">
        <v>45777</v>
      </c>
      <c r="S12" s="13" t="s">
        <v>38</v>
      </c>
      <c r="T12" s="54">
        <v>122</v>
      </c>
      <c r="U12" s="53" t="s">
        <v>39</v>
      </c>
      <c r="V12" s="53" t="s">
        <v>58</v>
      </c>
      <c r="W12" s="55">
        <v>176</v>
      </c>
      <c r="X12" s="53" t="s">
        <v>40</v>
      </c>
      <c r="Y12" s="56">
        <v>675</v>
      </c>
      <c r="Z12" s="57">
        <v>118800</v>
      </c>
      <c r="AA12" s="57"/>
      <c r="AB12" s="57">
        <v>118800</v>
      </c>
    </row>
    <row r="13" spans="2:29" x14ac:dyDescent="0.25">
      <c r="B13" s="7">
        <v>45879</v>
      </c>
      <c r="C13" s="8">
        <v>237.5</v>
      </c>
      <c r="D13" s="9"/>
      <c r="E13" s="10">
        <v>16.600000000000001</v>
      </c>
      <c r="F13" s="33">
        <f t="shared" si="0"/>
        <v>3942.5000000000005</v>
      </c>
      <c r="G13" s="19" t="s">
        <v>79</v>
      </c>
      <c r="H13" s="16"/>
      <c r="I13" s="17"/>
      <c r="J13" s="18">
        <v>1633.5</v>
      </c>
      <c r="P13" s="59"/>
      <c r="Q13" s="59"/>
      <c r="R13" s="59"/>
      <c r="S13" s="59"/>
      <c r="T13" s="59"/>
      <c r="U13" s="59"/>
      <c r="V13" s="59" t="s">
        <v>59</v>
      </c>
      <c r="W13" s="59"/>
      <c r="X13" s="59"/>
      <c r="Y13" s="59"/>
      <c r="Z13" s="59"/>
      <c r="AA13" s="59"/>
      <c r="AB13" s="60">
        <v>-135000</v>
      </c>
    </row>
    <row r="14" spans="2:29" x14ac:dyDescent="0.25">
      <c r="B14" s="7">
        <v>45880</v>
      </c>
      <c r="C14" s="8">
        <v>263</v>
      </c>
      <c r="D14" s="9"/>
      <c r="E14" s="10">
        <v>16.600000000000001</v>
      </c>
      <c r="F14" s="33">
        <f t="shared" si="0"/>
        <v>4365.8</v>
      </c>
      <c r="G14" s="19" t="s">
        <v>80</v>
      </c>
      <c r="H14" s="16"/>
      <c r="I14" s="17"/>
      <c r="J14" s="18">
        <v>1622.25</v>
      </c>
      <c r="P14" s="180">
        <v>45821</v>
      </c>
      <c r="Q14" s="13">
        <f>R14-P14</f>
        <v>79</v>
      </c>
      <c r="R14" s="181">
        <v>45900</v>
      </c>
      <c r="S14" s="13" t="s">
        <v>38</v>
      </c>
      <c r="T14" s="182">
        <v>184</v>
      </c>
      <c r="U14" s="183" t="s">
        <v>39</v>
      </c>
      <c r="V14" s="183" t="s">
        <v>58</v>
      </c>
      <c r="W14" s="184">
        <v>200</v>
      </c>
      <c r="X14" s="183" t="s">
        <v>40</v>
      </c>
      <c r="Y14" s="185">
        <v>775</v>
      </c>
      <c r="Z14" s="186">
        <v>155000</v>
      </c>
      <c r="AA14" s="187"/>
      <c r="AB14" s="186">
        <v>155000</v>
      </c>
      <c r="AC14" t="s">
        <v>72</v>
      </c>
    </row>
    <row r="15" spans="2:29" x14ac:dyDescent="0.25">
      <c r="B15" s="7">
        <v>45881</v>
      </c>
      <c r="C15" s="8">
        <v>236</v>
      </c>
      <c r="D15" s="9"/>
      <c r="E15" s="10">
        <v>16.600000000000001</v>
      </c>
      <c r="F15" s="33">
        <f t="shared" si="0"/>
        <v>3917.6000000000004</v>
      </c>
      <c r="G15" s="19" t="s">
        <v>81</v>
      </c>
      <c r="H15" s="16"/>
      <c r="I15" s="17"/>
      <c r="J15" s="18">
        <v>1611</v>
      </c>
      <c r="P15" s="59"/>
      <c r="Q15" s="59"/>
      <c r="R15" s="59"/>
      <c r="S15" s="59"/>
      <c r="T15" s="59"/>
      <c r="U15" s="59"/>
      <c r="V15" s="59" t="s">
        <v>76</v>
      </c>
      <c r="W15" s="59"/>
      <c r="X15" s="59"/>
      <c r="Y15" s="59"/>
      <c r="Z15" s="59"/>
      <c r="AA15" s="59"/>
      <c r="AB15" s="188">
        <v>-155000</v>
      </c>
    </row>
    <row r="16" spans="2:29" x14ac:dyDescent="0.25">
      <c r="B16" s="7">
        <v>45882</v>
      </c>
      <c r="C16" s="8">
        <v>312</v>
      </c>
      <c r="D16" s="9"/>
      <c r="E16" s="10">
        <v>16.600000000000001</v>
      </c>
      <c r="F16" s="33">
        <f t="shared" si="0"/>
        <v>5179.2000000000007</v>
      </c>
      <c r="G16" s="19" t="s">
        <v>82</v>
      </c>
      <c r="H16" s="16"/>
      <c r="I16" s="17"/>
      <c r="J16" s="18">
        <v>1165.5</v>
      </c>
      <c r="P16" s="161">
        <v>45868</v>
      </c>
      <c r="Q16" s="17">
        <f>R16-P16</f>
        <v>62</v>
      </c>
      <c r="R16" s="148">
        <v>45930</v>
      </c>
      <c r="S16" s="17" t="s">
        <v>38</v>
      </c>
      <c r="T16" s="160">
        <v>251</v>
      </c>
      <c r="U16" s="159" t="s">
        <v>39</v>
      </c>
      <c r="V16" s="159" t="s">
        <v>71</v>
      </c>
      <c r="W16" s="158">
        <v>200</v>
      </c>
      <c r="X16" s="159" t="s">
        <v>40</v>
      </c>
      <c r="Y16" s="157">
        <v>770</v>
      </c>
      <c r="Z16" s="155">
        <v>154000</v>
      </c>
      <c r="AA16" s="156"/>
      <c r="AB16" s="155">
        <v>154000</v>
      </c>
      <c r="AC16" t="s">
        <v>74</v>
      </c>
    </row>
    <row r="17" spans="2:10" x14ac:dyDescent="0.25">
      <c r="B17" s="7">
        <v>45883</v>
      </c>
      <c r="C17" s="8">
        <v>333</v>
      </c>
      <c r="D17" s="9"/>
      <c r="E17" s="10">
        <v>16.600000000000001</v>
      </c>
      <c r="F17" s="33">
        <f t="shared" si="0"/>
        <v>5527.8</v>
      </c>
      <c r="G17" s="15">
        <v>45917</v>
      </c>
      <c r="H17" s="16" t="s">
        <v>73</v>
      </c>
      <c r="I17" s="17"/>
      <c r="J17" s="190">
        <v>22383.850000000006</v>
      </c>
    </row>
    <row r="18" spans="2:10" x14ac:dyDescent="0.25">
      <c r="B18" s="7">
        <v>45884</v>
      </c>
      <c r="C18" s="8">
        <v>363</v>
      </c>
      <c r="D18" s="9"/>
      <c r="E18" s="10">
        <v>16.600000000000001</v>
      </c>
      <c r="F18" s="33">
        <f t="shared" si="0"/>
        <v>6025.8</v>
      </c>
      <c r="G18" s="19"/>
      <c r="H18" s="16"/>
      <c r="I18" s="17"/>
      <c r="J18" s="18"/>
    </row>
    <row r="19" spans="2:10" x14ac:dyDescent="0.25">
      <c r="B19" s="7">
        <v>45885</v>
      </c>
      <c r="C19" s="8">
        <v>360.5</v>
      </c>
      <c r="D19" s="9"/>
      <c r="E19" s="10">
        <v>16.600000000000001</v>
      </c>
      <c r="F19" s="33">
        <f t="shared" si="0"/>
        <v>5984.3</v>
      </c>
      <c r="G19" s="19"/>
      <c r="H19" s="16"/>
      <c r="I19" s="17"/>
      <c r="J19" s="18"/>
    </row>
    <row r="20" spans="2:10" x14ac:dyDescent="0.25">
      <c r="B20" s="7">
        <v>45886</v>
      </c>
      <c r="C20" s="8">
        <v>358.5</v>
      </c>
      <c r="D20" s="9"/>
      <c r="E20" s="10">
        <v>16.600000000000001</v>
      </c>
      <c r="F20" s="33">
        <f t="shared" si="0"/>
        <v>5951.1</v>
      </c>
      <c r="G20" s="19"/>
      <c r="H20" s="16"/>
      <c r="I20" s="17"/>
      <c r="J20" s="18"/>
    </row>
    <row r="21" spans="2:10" x14ac:dyDescent="0.25">
      <c r="B21" s="7">
        <v>45887</v>
      </c>
      <c r="C21" s="8">
        <v>359</v>
      </c>
      <c r="D21" s="9"/>
      <c r="E21" s="10">
        <v>16.600000000000001</v>
      </c>
      <c r="F21" s="33">
        <f t="shared" si="0"/>
        <v>5959.4000000000005</v>
      </c>
      <c r="G21" s="19"/>
      <c r="H21" s="16"/>
      <c r="I21" s="17"/>
      <c r="J21" s="18"/>
    </row>
    <row r="22" spans="2:10" x14ac:dyDescent="0.25">
      <c r="B22" s="7">
        <v>45888</v>
      </c>
      <c r="C22" s="8">
        <v>376.5</v>
      </c>
      <c r="D22" s="9"/>
      <c r="E22" s="10">
        <v>16.600000000000001</v>
      </c>
      <c r="F22" s="33">
        <f t="shared" si="0"/>
        <v>6249.9000000000005</v>
      </c>
      <c r="G22" s="19"/>
      <c r="H22" s="16"/>
      <c r="I22" s="17"/>
      <c r="J22" s="18"/>
    </row>
    <row r="23" spans="2:10" x14ac:dyDescent="0.25">
      <c r="B23" s="7">
        <v>45889</v>
      </c>
      <c r="C23" s="8">
        <v>380</v>
      </c>
      <c r="D23" s="9"/>
      <c r="E23" s="10">
        <v>16.600000000000001</v>
      </c>
      <c r="F23" s="33">
        <f t="shared" si="0"/>
        <v>6308.0000000000009</v>
      </c>
      <c r="G23" s="19"/>
      <c r="H23" s="16"/>
      <c r="I23" s="17"/>
      <c r="J23" s="18"/>
    </row>
    <row r="24" spans="2:10" x14ac:dyDescent="0.25">
      <c r="B24" s="7">
        <v>45890</v>
      </c>
      <c r="C24" s="8">
        <v>386</v>
      </c>
      <c r="D24" s="9"/>
      <c r="E24" s="10">
        <v>16.600000000000001</v>
      </c>
      <c r="F24" s="33">
        <f t="shared" si="0"/>
        <v>6407.6</v>
      </c>
      <c r="G24" s="19"/>
      <c r="H24" s="16"/>
      <c r="I24" s="17"/>
      <c r="J24" s="18"/>
    </row>
    <row r="25" spans="2:10" x14ac:dyDescent="0.25">
      <c r="B25" s="7">
        <v>45891</v>
      </c>
      <c r="C25" s="8">
        <v>393</v>
      </c>
      <c r="D25" s="9"/>
      <c r="E25" s="10">
        <v>16.600000000000001</v>
      </c>
      <c r="F25" s="33">
        <f t="shared" si="0"/>
        <v>6523.8</v>
      </c>
      <c r="G25" s="19"/>
      <c r="H25" s="16"/>
      <c r="I25" s="17"/>
      <c r="J25" s="18"/>
    </row>
    <row r="26" spans="2:10" x14ac:dyDescent="0.25">
      <c r="B26" s="7">
        <v>45892</v>
      </c>
      <c r="C26" s="8">
        <v>395.5</v>
      </c>
      <c r="D26" s="9"/>
      <c r="E26" s="10">
        <v>16.600000000000001</v>
      </c>
      <c r="F26" s="33">
        <f t="shared" si="0"/>
        <v>6565.3</v>
      </c>
      <c r="G26" s="19"/>
      <c r="H26" s="16"/>
      <c r="I26" s="17"/>
      <c r="J26" s="18"/>
    </row>
    <row r="27" spans="2:10" x14ac:dyDescent="0.25">
      <c r="B27" s="7">
        <v>45893</v>
      </c>
      <c r="C27" s="8">
        <v>396.5</v>
      </c>
      <c r="D27" s="9"/>
      <c r="E27" s="10">
        <v>16.600000000000001</v>
      </c>
      <c r="F27" s="33">
        <f t="shared" si="0"/>
        <v>6581.9000000000005</v>
      </c>
      <c r="G27" s="19"/>
      <c r="H27" s="16"/>
      <c r="I27" s="17"/>
      <c r="J27" s="18"/>
    </row>
    <row r="28" spans="2:10" x14ac:dyDescent="0.25">
      <c r="B28" s="7">
        <v>45894</v>
      </c>
      <c r="C28" s="8">
        <v>423</v>
      </c>
      <c r="D28" s="9"/>
      <c r="E28" s="10">
        <v>16.600000000000001</v>
      </c>
      <c r="F28" s="33">
        <f t="shared" si="0"/>
        <v>7021.8</v>
      </c>
      <c r="G28" s="19"/>
      <c r="H28" s="16"/>
      <c r="I28" s="17"/>
      <c r="J28" s="18"/>
    </row>
    <row r="29" spans="2:10" x14ac:dyDescent="0.25">
      <c r="B29" s="7">
        <v>45895</v>
      </c>
      <c r="C29" s="8">
        <v>416</v>
      </c>
      <c r="D29" s="9"/>
      <c r="E29" s="10">
        <v>16.600000000000001</v>
      </c>
      <c r="F29" s="33">
        <f t="shared" si="0"/>
        <v>6905.6</v>
      </c>
      <c r="G29" s="19"/>
      <c r="H29" s="16"/>
      <c r="I29" s="17"/>
      <c r="J29" s="18"/>
    </row>
    <row r="30" spans="2:10" x14ac:dyDescent="0.25">
      <c r="B30" s="7">
        <v>45896</v>
      </c>
      <c r="C30" s="8">
        <v>419.5</v>
      </c>
      <c r="D30" s="9"/>
      <c r="E30" s="10">
        <v>16.600000000000001</v>
      </c>
      <c r="F30" s="33">
        <f t="shared" si="0"/>
        <v>6963.7000000000007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414</v>
      </c>
      <c r="D31" s="9"/>
      <c r="E31" s="10">
        <v>16.600000000000001</v>
      </c>
      <c r="F31" s="33">
        <f t="shared" si="0"/>
        <v>6872.4000000000005</v>
      </c>
      <c r="G31" s="19"/>
      <c r="H31" s="16"/>
      <c r="I31" s="17"/>
      <c r="J31" s="18"/>
    </row>
    <row r="32" spans="2:10" x14ac:dyDescent="0.25">
      <c r="B32" s="7">
        <v>45898</v>
      </c>
      <c r="C32" s="8">
        <v>410</v>
      </c>
      <c r="D32" s="9"/>
      <c r="E32" s="10">
        <v>16.600000000000001</v>
      </c>
      <c r="F32" s="33">
        <f t="shared" si="0"/>
        <v>6806.0000000000009</v>
      </c>
      <c r="G32" s="19"/>
      <c r="H32" s="16"/>
      <c r="I32" s="17"/>
      <c r="J32" s="18"/>
    </row>
    <row r="33" spans="2:12" x14ac:dyDescent="0.25">
      <c r="B33" s="7">
        <v>45899</v>
      </c>
      <c r="C33" s="8">
        <v>423</v>
      </c>
      <c r="D33" s="9"/>
      <c r="E33" s="10">
        <v>16.600000000000001</v>
      </c>
      <c r="F33" s="33">
        <f t="shared" si="0"/>
        <v>7021.8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427</v>
      </c>
      <c r="D34" s="36"/>
      <c r="E34" s="10">
        <v>16.600000000000001</v>
      </c>
      <c r="F34" s="38">
        <f t="shared" si="0"/>
        <v>7088.2000000000007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11580.5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192249.02536699999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192236.30000000002</v>
      </c>
      <c r="L36" s="31">
        <f>J36-J4-J5-J6</f>
        <v>186305.874633</v>
      </c>
    </row>
    <row r="37" spans="2:12" x14ac:dyDescent="0.25">
      <c r="B37" s="26" t="s">
        <v>14</v>
      </c>
      <c r="C37" s="30">
        <f>C35</f>
        <v>11580.5</v>
      </c>
      <c r="D37" s="9">
        <f>D35/1.03</f>
        <v>0</v>
      </c>
      <c r="E37" s="10"/>
      <c r="F37" s="33">
        <f>SUM(F4:F36)</f>
        <v>192236.30000000002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-12.725366999977268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530000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  <c r="P3" s="52">
        <v>45563</v>
      </c>
      <c r="Q3" s="53" t="s">
        <v>37</v>
      </c>
      <c r="R3" s="52">
        <v>45638</v>
      </c>
      <c r="S3" s="53" t="s">
        <v>38</v>
      </c>
      <c r="T3" s="54">
        <v>406</v>
      </c>
      <c r="U3" s="53" t="s">
        <v>39</v>
      </c>
      <c r="V3" s="53" t="s">
        <v>34</v>
      </c>
      <c r="W3" s="55">
        <v>160</v>
      </c>
      <c r="X3" s="55" t="s">
        <v>40</v>
      </c>
      <c r="Y3" s="56">
        <v>585</v>
      </c>
      <c r="Z3" s="57">
        <v>93600</v>
      </c>
      <c r="AA3" s="57"/>
      <c r="AB3" s="57">
        <v>93600</v>
      </c>
    </row>
    <row r="4" spans="2:29" x14ac:dyDescent="0.25">
      <c r="B4" s="7">
        <v>45901</v>
      </c>
      <c r="C4" s="8">
        <v>439</v>
      </c>
      <c r="D4" s="9"/>
      <c r="E4" s="10">
        <v>17.100000000000001</v>
      </c>
      <c r="F4" s="33">
        <f>E4*C4</f>
        <v>7506.9000000000005</v>
      </c>
      <c r="G4" s="11"/>
      <c r="H4" s="12" t="s">
        <v>6</v>
      </c>
      <c r="I4" s="13">
        <v>0.01</v>
      </c>
      <c r="J4" s="14">
        <f>(F36+F37)*I4</f>
        <v>2126.7269999999999</v>
      </c>
      <c r="L4" s="150">
        <v>45996</v>
      </c>
      <c r="M4" s="151" t="s">
        <v>66</v>
      </c>
      <c r="N4" s="152">
        <v>530000</v>
      </c>
      <c r="P4" s="58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-93600</v>
      </c>
    </row>
    <row r="5" spans="2:29" x14ac:dyDescent="0.25">
      <c r="B5" s="7">
        <v>45902</v>
      </c>
      <c r="C5" s="8">
        <v>445</v>
      </c>
      <c r="D5" s="9"/>
      <c r="E5" s="10">
        <v>17.100000000000001</v>
      </c>
      <c r="F5" s="33">
        <f t="shared" ref="F5:F34" si="0">E5*C5</f>
        <v>7609.5000000000009</v>
      </c>
      <c r="G5" s="11"/>
      <c r="H5" s="12" t="s">
        <v>7</v>
      </c>
      <c r="I5" s="13">
        <v>1E-3</v>
      </c>
      <c r="J5" s="14">
        <f>(F36+F37-J4-J6)*I5</f>
        <v>206.41705299999995</v>
      </c>
      <c r="L5" t="s">
        <v>68</v>
      </c>
      <c r="P5" s="61">
        <v>45588</v>
      </c>
      <c r="Q5" s="62" t="s">
        <v>37</v>
      </c>
      <c r="R5" s="61">
        <v>45663</v>
      </c>
      <c r="S5" s="62" t="s">
        <v>38</v>
      </c>
      <c r="T5" s="63">
        <v>505</v>
      </c>
      <c r="U5" s="62" t="s">
        <v>39</v>
      </c>
      <c r="V5" s="62" t="s">
        <v>34</v>
      </c>
      <c r="W5" s="64">
        <v>150</v>
      </c>
      <c r="X5" s="64" t="s">
        <v>40</v>
      </c>
      <c r="Y5" s="65">
        <v>615</v>
      </c>
      <c r="Z5" s="66">
        <v>92250</v>
      </c>
      <c r="AA5" s="67"/>
      <c r="AB5" s="66">
        <v>92250</v>
      </c>
    </row>
    <row r="6" spans="2:29" x14ac:dyDescent="0.25">
      <c r="B6" s="7">
        <v>45903</v>
      </c>
      <c r="C6" s="8">
        <v>438</v>
      </c>
      <c r="D6" s="9"/>
      <c r="E6" s="10">
        <v>17.100000000000001</v>
      </c>
      <c r="F6" s="33">
        <f t="shared" si="0"/>
        <v>7489.8</v>
      </c>
      <c r="G6" s="11"/>
      <c r="H6" s="12" t="s">
        <v>8</v>
      </c>
      <c r="I6" s="13"/>
      <c r="J6" s="14">
        <v>4128.92</v>
      </c>
      <c r="P6" s="80">
        <v>45650</v>
      </c>
      <c r="Q6" s="81" t="s">
        <v>43</v>
      </c>
      <c r="R6" s="80">
        <v>45680</v>
      </c>
      <c r="S6" s="81" t="s">
        <v>38</v>
      </c>
      <c r="T6" s="82">
        <v>719</v>
      </c>
      <c r="U6" s="81" t="s">
        <v>39</v>
      </c>
      <c r="V6" s="81" t="s">
        <v>44</v>
      </c>
      <c r="W6" s="83">
        <v>6852</v>
      </c>
      <c r="X6" s="81" t="s">
        <v>12</v>
      </c>
      <c r="Y6" s="84">
        <v>14.302390000000001</v>
      </c>
      <c r="Z6" s="85">
        <v>98000</v>
      </c>
      <c r="AA6" s="86"/>
      <c r="AB6" s="85">
        <v>98000</v>
      </c>
    </row>
    <row r="7" spans="2:29" x14ac:dyDescent="0.25">
      <c r="B7" s="7">
        <v>45904</v>
      </c>
      <c r="C7" s="8">
        <v>437.5</v>
      </c>
      <c r="D7" s="9"/>
      <c r="E7" s="10">
        <v>17.100000000000001</v>
      </c>
      <c r="F7" s="33">
        <f t="shared" si="0"/>
        <v>7481.2500000000009</v>
      </c>
      <c r="G7" s="11"/>
      <c r="H7" s="12" t="s">
        <v>9</v>
      </c>
      <c r="I7" s="13"/>
      <c r="J7" s="14">
        <f>'AĞUSTOS 2025'!J39*-1</f>
        <v>12.725366999977268</v>
      </c>
      <c r="P7" s="58"/>
      <c r="Q7" s="59"/>
      <c r="R7" s="59"/>
      <c r="S7" s="59"/>
      <c r="T7" s="59"/>
      <c r="U7" s="59"/>
      <c r="V7" s="59" t="s">
        <v>42</v>
      </c>
      <c r="W7" s="59"/>
      <c r="X7" s="59"/>
      <c r="Y7" s="59"/>
      <c r="Z7" s="59"/>
      <c r="AA7" s="59"/>
      <c r="AB7" s="60">
        <f>SUM(AB5:AB6)*-1</f>
        <v>-190250</v>
      </c>
    </row>
    <row r="8" spans="2:29" x14ac:dyDescent="0.25">
      <c r="B8" s="7">
        <v>45905</v>
      </c>
      <c r="C8" s="8">
        <v>420</v>
      </c>
      <c r="D8" s="9"/>
      <c r="E8" s="10">
        <v>17.100000000000001</v>
      </c>
      <c r="F8" s="33">
        <f t="shared" si="0"/>
        <v>7182.0000000000009</v>
      </c>
      <c r="G8" s="161">
        <v>45868</v>
      </c>
      <c r="H8" s="16" t="s">
        <v>83</v>
      </c>
      <c r="I8" s="17"/>
      <c r="J8" s="155">
        <v>154000</v>
      </c>
      <c r="P8" s="52">
        <v>45636</v>
      </c>
      <c r="Q8" s="53" t="s">
        <v>45</v>
      </c>
      <c r="R8" s="52">
        <v>45726</v>
      </c>
      <c r="S8" s="53" t="s">
        <v>46</v>
      </c>
      <c r="T8" s="54">
        <v>66</v>
      </c>
      <c r="U8" s="53" t="s">
        <v>39</v>
      </c>
      <c r="V8" s="53" t="s">
        <v>34</v>
      </c>
      <c r="W8" s="55">
        <v>160</v>
      </c>
      <c r="X8" s="53" t="s">
        <v>40</v>
      </c>
      <c r="Y8" s="56">
        <v>630</v>
      </c>
      <c r="Z8" s="57">
        <v>100800</v>
      </c>
      <c r="AA8" s="57"/>
      <c r="AB8" s="57">
        <v>100800</v>
      </c>
    </row>
    <row r="9" spans="2:29" x14ac:dyDescent="0.25">
      <c r="B9" s="7">
        <v>45906</v>
      </c>
      <c r="C9" s="8">
        <v>443.5</v>
      </c>
      <c r="D9" s="9"/>
      <c r="E9" s="10">
        <v>17.100000000000001</v>
      </c>
      <c r="F9" s="33">
        <f t="shared" si="0"/>
        <v>7583.85</v>
      </c>
      <c r="G9" s="15">
        <v>45945</v>
      </c>
      <c r="H9" s="16" t="s">
        <v>73</v>
      </c>
      <c r="I9" s="17"/>
      <c r="J9" s="18">
        <v>46060.480000000003</v>
      </c>
      <c r="P9" s="113">
        <v>45653</v>
      </c>
      <c r="Q9" s="114" t="s">
        <v>45</v>
      </c>
      <c r="R9" s="113">
        <v>45743</v>
      </c>
      <c r="S9" s="114" t="s">
        <v>38</v>
      </c>
      <c r="T9" s="115">
        <v>741</v>
      </c>
      <c r="U9" s="114" t="s">
        <v>39</v>
      </c>
      <c r="V9" s="114" t="s">
        <v>34</v>
      </c>
      <c r="W9" s="116">
        <v>200</v>
      </c>
      <c r="X9" s="114" t="s">
        <v>40</v>
      </c>
      <c r="Y9" s="117">
        <v>630</v>
      </c>
      <c r="Z9" s="118">
        <v>126000</v>
      </c>
      <c r="AA9" s="119"/>
      <c r="AB9" s="118">
        <v>126000</v>
      </c>
    </row>
    <row r="10" spans="2:29" x14ac:dyDescent="0.25">
      <c r="B10" s="7">
        <v>45907</v>
      </c>
      <c r="C10" s="8">
        <v>442</v>
      </c>
      <c r="D10" s="9"/>
      <c r="E10" s="10">
        <v>17.100000000000001</v>
      </c>
      <c r="F10" s="33">
        <f t="shared" si="0"/>
        <v>7558.2000000000007</v>
      </c>
      <c r="G10" s="15"/>
      <c r="H10" s="16"/>
      <c r="I10" s="17"/>
      <c r="J10" s="18"/>
      <c r="P10" s="58"/>
      <c r="Q10" s="59"/>
      <c r="R10" s="59"/>
      <c r="S10" s="59"/>
      <c r="T10" s="59"/>
      <c r="U10" s="59"/>
      <c r="V10" s="59" t="s">
        <v>47</v>
      </c>
      <c r="W10" s="59"/>
      <c r="X10" s="59"/>
      <c r="Y10" s="59"/>
      <c r="Z10" s="59"/>
      <c r="AA10" s="59"/>
      <c r="AB10" s="60">
        <f>SUM(AB8:AB9)*-1</f>
        <v>-226800</v>
      </c>
    </row>
    <row r="11" spans="2:29" x14ac:dyDescent="0.25">
      <c r="B11" s="7">
        <v>45908</v>
      </c>
      <c r="C11" s="8">
        <v>437.5</v>
      </c>
      <c r="D11" s="9"/>
      <c r="E11" s="10">
        <v>17.100000000000001</v>
      </c>
      <c r="F11" s="33">
        <f t="shared" si="0"/>
        <v>7481.2500000000009</v>
      </c>
      <c r="G11" s="19"/>
      <c r="H11" s="16"/>
      <c r="I11" s="17"/>
      <c r="J11" s="18"/>
      <c r="P11" s="133">
        <v>45738</v>
      </c>
      <c r="Q11" s="134" t="s">
        <v>54</v>
      </c>
      <c r="R11" s="133">
        <v>45777</v>
      </c>
      <c r="S11" s="134" t="s">
        <v>38</v>
      </c>
      <c r="T11" s="135">
        <v>122</v>
      </c>
      <c r="U11" s="134" t="s">
        <v>39</v>
      </c>
      <c r="V11" s="134" t="s">
        <v>55</v>
      </c>
      <c r="W11" s="136">
        <v>24</v>
      </c>
      <c r="X11" s="134" t="s">
        <v>40</v>
      </c>
      <c r="Y11" s="137">
        <v>675</v>
      </c>
      <c r="Z11" s="138">
        <v>135000</v>
      </c>
      <c r="AA11" s="139"/>
      <c r="AB11" s="138">
        <v>16200</v>
      </c>
    </row>
    <row r="12" spans="2:29" x14ac:dyDescent="0.25">
      <c r="B12" s="7">
        <v>45909</v>
      </c>
      <c r="C12" s="8">
        <v>433</v>
      </c>
      <c r="D12" s="9"/>
      <c r="E12" s="10">
        <v>17.100000000000001</v>
      </c>
      <c r="F12" s="33">
        <f t="shared" si="0"/>
        <v>7404.3</v>
      </c>
      <c r="G12" s="19"/>
      <c r="H12" s="16"/>
      <c r="I12" s="17"/>
      <c r="J12" s="18"/>
      <c r="P12" s="52">
        <v>45770</v>
      </c>
      <c r="Q12" s="140">
        <v>7</v>
      </c>
      <c r="R12" s="133">
        <v>45777</v>
      </c>
      <c r="S12" s="13" t="s">
        <v>38</v>
      </c>
      <c r="T12" s="54">
        <v>122</v>
      </c>
      <c r="U12" s="53" t="s">
        <v>39</v>
      </c>
      <c r="V12" s="53" t="s">
        <v>58</v>
      </c>
      <c r="W12" s="55">
        <v>176</v>
      </c>
      <c r="X12" s="53" t="s">
        <v>40</v>
      </c>
      <c r="Y12" s="56">
        <v>675</v>
      </c>
      <c r="Z12" s="57">
        <v>118800</v>
      </c>
      <c r="AA12" s="57"/>
      <c r="AB12" s="57">
        <v>118800</v>
      </c>
    </row>
    <row r="13" spans="2:29" x14ac:dyDescent="0.25">
      <c r="B13" s="7">
        <v>45910</v>
      </c>
      <c r="C13" s="8">
        <v>436.5</v>
      </c>
      <c r="D13" s="9"/>
      <c r="E13" s="10">
        <v>17.100000000000001</v>
      </c>
      <c r="F13" s="33">
        <f t="shared" si="0"/>
        <v>7464.1500000000005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59</v>
      </c>
      <c r="W13" s="59"/>
      <c r="X13" s="59"/>
      <c r="Y13" s="59"/>
      <c r="Z13" s="59"/>
      <c r="AA13" s="59"/>
      <c r="AB13" s="60">
        <v>-135000</v>
      </c>
    </row>
    <row r="14" spans="2:29" x14ac:dyDescent="0.25">
      <c r="B14" s="7">
        <v>45911</v>
      </c>
      <c r="C14" s="8">
        <v>421.5</v>
      </c>
      <c r="D14" s="9"/>
      <c r="E14" s="10">
        <v>17.100000000000001</v>
      </c>
      <c r="F14" s="33">
        <f t="shared" si="0"/>
        <v>7207.6500000000005</v>
      </c>
      <c r="G14" s="19"/>
      <c r="H14" s="16"/>
      <c r="I14" s="17"/>
      <c r="J14" s="18"/>
      <c r="P14" s="180">
        <v>45821</v>
      </c>
      <c r="Q14" s="13">
        <f>R14-P14</f>
        <v>79</v>
      </c>
      <c r="R14" s="181">
        <v>45900</v>
      </c>
      <c r="S14" s="13" t="s">
        <v>38</v>
      </c>
      <c r="T14" s="182">
        <v>184</v>
      </c>
      <c r="U14" s="183" t="s">
        <v>39</v>
      </c>
      <c r="V14" s="183" t="s">
        <v>58</v>
      </c>
      <c r="W14" s="184">
        <v>200</v>
      </c>
      <c r="X14" s="183" t="s">
        <v>40</v>
      </c>
      <c r="Y14" s="185">
        <v>775</v>
      </c>
      <c r="Z14" s="186">
        <v>155000</v>
      </c>
      <c r="AA14" s="187"/>
      <c r="AB14" s="186">
        <v>155000</v>
      </c>
      <c r="AC14" t="s">
        <v>72</v>
      </c>
    </row>
    <row r="15" spans="2:29" x14ac:dyDescent="0.25">
      <c r="B15" s="7">
        <v>45912</v>
      </c>
      <c r="C15" s="8">
        <v>430</v>
      </c>
      <c r="D15" s="9"/>
      <c r="E15" s="10">
        <v>17.100000000000001</v>
      </c>
      <c r="F15" s="33">
        <f t="shared" si="0"/>
        <v>7353.0000000000009</v>
      </c>
      <c r="G15" s="19"/>
      <c r="H15" s="16"/>
      <c r="I15" s="17"/>
      <c r="J15" s="18"/>
      <c r="P15" s="59"/>
      <c r="Q15" s="59"/>
      <c r="R15" s="59"/>
      <c r="S15" s="59"/>
      <c r="T15" s="59"/>
      <c r="U15" s="59"/>
      <c r="V15" s="59" t="s">
        <v>76</v>
      </c>
      <c r="W15" s="59"/>
      <c r="X15" s="59"/>
      <c r="Y15" s="59"/>
      <c r="Z15" s="59"/>
      <c r="AA15" s="59"/>
      <c r="AB15" s="188">
        <v>-155000</v>
      </c>
    </row>
    <row r="16" spans="2:29" x14ac:dyDescent="0.25">
      <c r="B16" s="7">
        <v>45913</v>
      </c>
      <c r="C16" s="8">
        <v>419.5</v>
      </c>
      <c r="D16" s="9"/>
      <c r="E16" s="10">
        <v>17.100000000000001</v>
      </c>
      <c r="F16" s="33">
        <f t="shared" si="0"/>
        <v>7173.4500000000007</v>
      </c>
      <c r="G16" s="19"/>
      <c r="H16" s="16"/>
      <c r="I16" s="17"/>
      <c r="J16" s="18"/>
      <c r="P16" s="191">
        <v>45868</v>
      </c>
      <c r="Q16" s="13">
        <f>R16-P16</f>
        <v>62</v>
      </c>
      <c r="R16" s="181">
        <v>45930</v>
      </c>
      <c r="S16" s="13" t="s">
        <v>38</v>
      </c>
      <c r="T16" s="192">
        <v>251</v>
      </c>
      <c r="U16" s="193" t="s">
        <v>39</v>
      </c>
      <c r="V16" s="193" t="s">
        <v>71</v>
      </c>
      <c r="W16" s="194">
        <v>200</v>
      </c>
      <c r="X16" s="193" t="s">
        <v>40</v>
      </c>
      <c r="Y16" s="195">
        <v>770</v>
      </c>
      <c r="Z16" s="196">
        <v>154000</v>
      </c>
      <c r="AA16" s="197"/>
      <c r="AB16" s="196">
        <v>154000</v>
      </c>
      <c r="AC16" t="s">
        <v>74</v>
      </c>
    </row>
    <row r="17" spans="2:28" x14ac:dyDescent="0.25">
      <c r="B17" s="7">
        <v>45914</v>
      </c>
      <c r="C17" s="8">
        <v>425.5</v>
      </c>
      <c r="D17" s="9"/>
      <c r="E17" s="10">
        <v>17.100000000000001</v>
      </c>
      <c r="F17" s="33">
        <f t="shared" si="0"/>
        <v>7276.05</v>
      </c>
      <c r="G17" s="19"/>
      <c r="H17" s="16"/>
      <c r="I17" s="17"/>
      <c r="J17" s="18"/>
      <c r="P17" s="59"/>
      <c r="Q17" s="59"/>
      <c r="R17" s="59"/>
      <c r="S17" s="59"/>
      <c r="T17" s="59"/>
      <c r="U17" s="59"/>
      <c r="V17" s="59" t="s">
        <v>84</v>
      </c>
      <c r="W17" s="59"/>
      <c r="X17" s="59"/>
      <c r="Y17" s="59"/>
      <c r="Z17" s="59"/>
      <c r="AA17" s="59"/>
      <c r="AB17" s="188">
        <v>-154000</v>
      </c>
    </row>
    <row r="18" spans="2:28" x14ac:dyDescent="0.25">
      <c r="B18" s="7">
        <v>45915</v>
      </c>
      <c r="C18" s="8">
        <v>417</v>
      </c>
      <c r="D18" s="9"/>
      <c r="E18" s="10">
        <v>17.100000000000001</v>
      </c>
      <c r="F18" s="33">
        <f t="shared" si="0"/>
        <v>7130.7000000000007</v>
      </c>
      <c r="G18" s="19"/>
      <c r="H18" s="16"/>
      <c r="I18" s="17"/>
      <c r="J18" s="18"/>
    </row>
    <row r="19" spans="2:28" x14ac:dyDescent="0.25">
      <c r="B19" s="7">
        <v>45916</v>
      </c>
      <c r="C19" s="8">
        <v>446</v>
      </c>
      <c r="D19" s="9"/>
      <c r="E19" s="10">
        <v>17.100000000000001</v>
      </c>
      <c r="F19" s="33">
        <f t="shared" si="0"/>
        <v>7626.6</v>
      </c>
      <c r="G19" s="19"/>
      <c r="H19" s="16"/>
      <c r="I19" s="17"/>
      <c r="J19" s="18"/>
    </row>
    <row r="20" spans="2:28" x14ac:dyDescent="0.25">
      <c r="B20" s="7">
        <v>45917</v>
      </c>
      <c r="C20" s="8">
        <v>450.5</v>
      </c>
      <c r="D20" s="9"/>
      <c r="E20" s="10">
        <v>17.100000000000001</v>
      </c>
      <c r="F20" s="33">
        <f t="shared" si="0"/>
        <v>7703.5500000000011</v>
      </c>
      <c r="G20" s="19"/>
      <c r="H20" s="16"/>
      <c r="I20" s="17"/>
      <c r="J20" s="18"/>
    </row>
    <row r="21" spans="2:28" x14ac:dyDescent="0.25">
      <c r="B21" s="7">
        <v>45918</v>
      </c>
      <c r="C21" s="8">
        <v>450.5</v>
      </c>
      <c r="D21" s="9"/>
      <c r="E21" s="10">
        <v>17.100000000000001</v>
      </c>
      <c r="F21" s="33">
        <f t="shared" si="0"/>
        <v>7703.5500000000011</v>
      </c>
      <c r="G21" s="19"/>
      <c r="H21" s="16"/>
      <c r="I21" s="17"/>
      <c r="J21" s="18"/>
    </row>
    <row r="22" spans="2:28" x14ac:dyDescent="0.25">
      <c r="B22" s="7">
        <v>45919</v>
      </c>
      <c r="C22" s="8">
        <v>444</v>
      </c>
      <c r="D22" s="9"/>
      <c r="E22" s="10">
        <v>17.100000000000001</v>
      </c>
      <c r="F22" s="33">
        <f t="shared" si="0"/>
        <v>7592.4000000000005</v>
      </c>
      <c r="G22" s="19"/>
      <c r="H22" s="16"/>
      <c r="I22" s="17"/>
      <c r="J22" s="18"/>
    </row>
    <row r="23" spans="2:28" x14ac:dyDescent="0.25">
      <c r="B23" s="7">
        <v>45920</v>
      </c>
      <c r="C23" s="8">
        <v>421.5</v>
      </c>
      <c r="D23" s="9"/>
      <c r="E23" s="10">
        <v>17.100000000000001</v>
      </c>
      <c r="F23" s="33">
        <f t="shared" si="0"/>
        <v>7207.6500000000005</v>
      </c>
      <c r="G23" s="19"/>
      <c r="H23" s="16"/>
      <c r="I23" s="17"/>
      <c r="J23" s="18"/>
    </row>
    <row r="24" spans="2:28" x14ac:dyDescent="0.25">
      <c r="B24" s="7">
        <v>45921</v>
      </c>
      <c r="C24" s="8">
        <v>439.5</v>
      </c>
      <c r="D24" s="9"/>
      <c r="E24" s="10">
        <v>17.100000000000001</v>
      </c>
      <c r="F24" s="33">
        <f t="shared" si="0"/>
        <v>7515.4500000000007</v>
      </c>
      <c r="G24" s="19"/>
      <c r="H24" s="16"/>
      <c r="I24" s="17"/>
      <c r="J24" s="18"/>
    </row>
    <row r="25" spans="2:28" x14ac:dyDescent="0.25">
      <c r="B25" s="7">
        <v>45922</v>
      </c>
      <c r="C25" s="8">
        <v>389</v>
      </c>
      <c r="D25" s="9"/>
      <c r="E25" s="10">
        <v>17.100000000000001</v>
      </c>
      <c r="F25" s="33">
        <f t="shared" si="0"/>
        <v>6651.9000000000005</v>
      </c>
      <c r="G25" s="19"/>
      <c r="H25" s="16"/>
      <c r="I25" s="17"/>
      <c r="J25" s="18"/>
    </row>
    <row r="26" spans="2:28" x14ac:dyDescent="0.25">
      <c r="B26" s="7">
        <v>45923</v>
      </c>
      <c r="C26" s="8">
        <v>409</v>
      </c>
      <c r="D26" s="9"/>
      <c r="E26" s="10">
        <v>17.100000000000001</v>
      </c>
      <c r="F26" s="33">
        <f t="shared" si="0"/>
        <v>6993.9000000000005</v>
      </c>
      <c r="G26" s="19"/>
      <c r="H26" s="16"/>
      <c r="I26" s="17"/>
      <c r="J26" s="18"/>
    </row>
    <row r="27" spans="2:28" x14ac:dyDescent="0.25">
      <c r="B27" s="7">
        <v>45924</v>
      </c>
      <c r="C27" s="8">
        <v>415</v>
      </c>
      <c r="D27" s="9"/>
      <c r="E27" s="10">
        <v>17.100000000000001</v>
      </c>
      <c r="F27" s="33">
        <f t="shared" si="0"/>
        <v>7096.5000000000009</v>
      </c>
      <c r="G27" s="19"/>
      <c r="H27" s="16"/>
      <c r="I27" s="17"/>
      <c r="J27" s="18"/>
    </row>
    <row r="28" spans="2:28" x14ac:dyDescent="0.25">
      <c r="B28" s="7">
        <v>45925</v>
      </c>
      <c r="C28" s="8">
        <v>172.5</v>
      </c>
      <c r="D28" s="9"/>
      <c r="E28" s="10">
        <v>17.100000000000001</v>
      </c>
      <c r="F28" s="33">
        <f t="shared" si="0"/>
        <v>2949.7500000000005</v>
      </c>
      <c r="G28" s="19"/>
      <c r="H28" s="16"/>
      <c r="I28" s="17"/>
      <c r="J28" s="18"/>
    </row>
    <row r="29" spans="2:28" x14ac:dyDescent="0.25">
      <c r="B29" s="7">
        <v>45926</v>
      </c>
      <c r="C29" s="8">
        <v>413.5</v>
      </c>
      <c r="D29" s="9"/>
      <c r="E29" s="10">
        <v>17.100000000000001</v>
      </c>
      <c r="F29" s="33">
        <f t="shared" si="0"/>
        <v>7070.85</v>
      </c>
      <c r="G29" s="19"/>
      <c r="H29" s="16"/>
      <c r="I29" s="17"/>
      <c r="J29" s="18"/>
    </row>
    <row r="30" spans="2:28" x14ac:dyDescent="0.25">
      <c r="B30" s="7">
        <v>45927</v>
      </c>
      <c r="C30" s="8">
        <v>343.5</v>
      </c>
      <c r="D30" s="9"/>
      <c r="E30" s="10">
        <v>17.100000000000001</v>
      </c>
      <c r="F30" s="33">
        <f t="shared" si="0"/>
        <v>5873.85</v>
      </c>
      <c r="G30" s="19"/>
      <c r="H30" s="16"/>
      <c r="I30" s="17"/>
      <c r="J30" s="18"/>
    </row>
    <row r="31" spans="2:28" x14ac:dyDescent="0.25">
      <c r="B31" s="7">
        <v>45928</v>
      </c>
      <c r="C31" s="8">
        <v>410.5</v>
      </c>
      <c r="D31" s="9"/>
      <c r="E31" s="10">
        <v>17.100000000000001</v>
      </c>
      <c r="F31" s="33">
        <f t="shared" si="0"/>
        <v>7019.55</v>
      </c>
      <c r="G31" s="19"/>
      <c r="H31" s="16"/>
      <c r="I31" s="17"/>
      <c r="J31" s="18"/>
    </row>
    <row r="32" spans="2:28" x14ac:dyDescent="0.25">
      <c r="B32" s="7">
        <v>45929</v>
      </c>
      <c r="C32" s="8">
        <v>351</v>
      </c>
      <c r="D32" s="9"/>
      <c r="E32" s="10">
        <v>17.100000000000001</v>
      </c>
      <c r="F32" s="33">
        <f t="shared" si="0"/>
        <v>6002.1</v>
      </c>
      <c r="G32" s="19"/>
      <c r="H32" s="16"/>
      <c r="I32" s="17"/>
      <c r="J32" s="18"/>
    </row>
    <row r="33" spans="2:12" x14ac:dyDescent="0.25">
      <c r="B33" s="7">
        <v>45930</v>
      </c>
      <c r="C33" s="8">
        <v>395.5</v>
      </c>
      <c r="D33" s="9"/>
      <c r="E33" s="10">
        <v>17.100000000000001</v>
      </c>
      <c r="F33" s="33">
        <f t="shared" si="0"/>
        <v>6763.05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17.100000000000001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12437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206535.26942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212672.69999999998</v>
      </c>
      <c r="L36" s="31">
        <f>J36-J4-J5-J6</f>
        <v>206210.63594699994</v>
      </c>
    </row>
    <row r="37" spans="2:12" x14ac:dyDescent="0.25">
      <c r="B37" s="26" t="s">
        <v>14</v>
      </c>
      <c r="C37" s="30">
        <f>C35</f>
        <v>12437</v>
      </c>
      <c r="D37" s="9">
        <f>D35/1.03</f>
        <v>0</v>
      </c>
      <c r="E37" s="10"/>
      <c r="F37" s="33">
        <f>SUM(F4:F36)</f>
        <v>212672.69999999998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6137.4305799999856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530000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</row>
    <row r="4" spans="2:29" x14ac:dyDescent="0.25">
      <c r="B4" s="7">
        <v>45931</v>
      </c>
      <c r="C4" s="8">
        <v>345</v>
      </c>
      <c r="D4" s="9"/>
      <c r="E4" s="10">
        <v>18.5</v>
      </c>
      <c r="F4" s="33">
        <f>E4*C4</f>
        <v>6382.5</v>
      </c>
      <c r="G4" s="11"/>
      <c r="H4" s="12" t="s">
        <v>6</v>
      </c>
      <c r="I4" s="13">
        <v>0.01</v>
      </c>
      <c r="J4" s="14">
        <f>(F36+F37)*I4</f>
        <v>1756.2049999999999</v>
      </c>
      <c r="L4" s="150">
        <v>45996</v>
      </c>
      <c r="M4" s="151" t="s">
        <v>66</v>
      </c>
      <c r="N4" s="152">
        <v>530000</v>
      </c>
    </row>
    <row r="5" spans="2:29" x14ac:dyDescent="0.25">
      <c r="B5" s="7">
        <v>45932</v>
      </c>
      <c r="C5" s="8">
        <v>392.5</v>
      </c>
      <c r="D5" s="9"/>
      <c r="E5" s="10">
        <v>18.5</v>
      </c>
      <c r="F5" s="33">
        <f t="shared" ref="F5:F34" si="0">E5*C5</f>
        <v>7261.25</v>
      </c>
      <c r="G5" s="11"/>
      <c r="H5" s="12" t="s">
        <v>7</v>
      </c>
      <c r="I5" s="13">
        <v>1E-3</v>
      </c>
      <c r="J5" s="14">
        <f>(F36+F37-J4-J6)*I5</f>
        <v>170.42782500000001</v>
      </c>
      <c r="L5" t="s">
        <v>68</v>
      </c>
    </row>
    <row r="6" spans="2:29" x14ac:dyDescent="0.25">
      <c r="B6" s="7">
        <v>45933</v>
      </c>
      <c r="C6" s="8">
        <v>327</v>
      </c>
      <c r="D6" s="9"/>
      <c r="E6" s="10">
        <v>18.5</v>
      </c>
      <c r="F6" s="33">
        <f t="shared" si="0"/>
        <v>6049.5</v>
      </c>
      <c r="G6" s="11"/>
      <c r="H6" s="12" t="s">
        <v>8</v>
      </c>
      <c r="I6" s="13"/>
      <c r="J6" s="14">
        <v>3436.47</v>
      </c>
    </row>
    <row r="7" spans="2:29" x14ac:dyDescent="0.25">
      <c r="B7" s="7">
        <v>45934</v>
      </c>
      <c r="C7" s="8">
        <v>321.5</v>
      </c>
      <c r="D7" s="9"/>
      <c r="E7" s="10">
        <v>18.5</v>
      </c>
      <c r="F7" s="33">
        <f t="shared" si="0"/>
        <v>5947.75</v>
      </c>
      <c r="G7" s="11"/>
      <c r="H7" s="12" t="s">
        <v>9</v>
      </c>
      <c r="I7" s="13"/>
      <c r="J7" s="14">
        <f>'EYLÜL 2025'!J39*-1</f>
        <v>-6137.4305799999856</v>
      </c>
    </row>
    <row r="8" spans="2:29" x14ac:dyDescent="0.25">
      <c r="B8" s="7">
        <v>45935</v>
      </c>
      <c r="C8" s="8">
        <v>376</v>
      </c>
      <c r="D8" s="9"/>
      <c r="E8" s="10">
        <v>18.5</v>
      </c>
      <c r="F8" s="33">
        <f t="shared" si="0"/>
        <v>6956</v>
      </c>
      <c r="G8" s="15">
        <v>45980</v>
      </c>
      <c r="H8" s="16" t="s">
        <v>73</v>
      </c>
      <c r="I8" s="17"/>
      <c r="J8" s="18">
        <v>176407.55</v>
      </c>
    </row>
    <row r="9" spans="2:29" x14ac:dyDescent="0.25">
      <c r="B9" s="7">
        <v>45936</v>
      </c>
      <c r="C9" s="8">
        <v>292.5</v>
      </c>
      <c r="D9" s="9"/>
      <c r="E9" s="10">
        <v>18.5</v>
      </c>
      <c r="F9" s="33">
        <f t="shared" si="0"/>
        <v>5411.25</v>
      </c>
      <c r="G9" s="15"/>
      <c r="H9" s="16"/>
      <c r="I9" s="17"/>
      <c r="J9" s="18"/>
    </row>
    <row r="10" spans="2:29" x14ac:dyDescent="0.25">
      <c r="B10" s="7">
        <v>45937</v>
      </c>
      <c r="C10" s="8">
        <v>311</v>
      </c>
      <c r="D10" s="9"/>
      <c r="E10" s="10">
        <v>18.5</v>
      </c>
      <c r="F10" s="33">
        <f t="shared" si="0"/>
        <v>5753.5</v>
      </c>
      <c r="G10" s="15"/>
      <c r="H10" s="16"/>
      <c r="I10" s="17"/>
      <c r="J10" s="18"/>
    </row>
    <row r="11" spans="2:29" x14ac:dyDescent="0.25">
      <c r="B11" s="7">
        <v>45938</v>
      </c>
      <c r="C11" s="8">
        <v>307.5</v>
      </c>
      <c r="D11" s="9"/>
      <c r="E11" s="10">
        <v>18.5</v>
      </c>
      <c r="F11" s="33">
        <f t="shared" si="0"/>
        <v>5688.75</v>
      </c>
      <c r="G11" s="19"/>
      <c r="H11" s="16"/>
      <c r="I11" s="17"/>
      <c r="J11" s="18"/>
    </row>
    <row r="12" spans="2:29" x14ac:dyDescent="0.25">
      <c r="B12" s="7">
        <v>45939</v>
      </c>
      <c r="C12" s="8">
        <v>352</v>
      </c>
      <c r="D12" s="9"/>
      <c r="E12" s="10">
        <v>18.5</v>
      </c>
      <c r="F12" s="33">
        <f t="shared" si="0"/>
        <v>6512</v>
      </c>
      <c r="G12" s="19"/>
      <c r="H12" s="16"/>
      <c r="I12" s="17"/>
      <c r="J12" s="18"/>
    </row>
    <row r="13" spans="2:29" x14ac:dyDescent="0.25">
      <c r="B13" s="7">
        <v>45940</v>
      </c>
      <c r="C13" s="8">
        <v>296.5</v>
      </c>
      <c r="D13" s="9"/>
      <c r="E13" s="10">
        <v>18.5</v>
      </c>
      <c r="F13" s="33">
        <f t="shared" si="0"/>
        <v>5485.25</v>
      </c>
      <c r="G13" s="19"/>
      <c r="H13" s="16"/>
      <c r="I13" s="17"/>
      <c r="J13" s="18"/>
    </row>
    <row r="14" spans="2:29" x14ac:dyDescent="0.25">
      <c r="B14" s="7">
        <v>45941</v>
      </c>
      <c r="C14" s="8">
        <v>321.5</v>
      </c>
      <c r="D14" s="9"/>
      <c r="E14" s="10">
        <v>18.5</v>
      </c>
      <c r="F14" s="33">
        <f t="shared" si="0"/>
        <v>5947.75</v>
      </c>
      <c r="G14" s="19"/>
      <c r="H14" s="16"/>
      <c r="I14" s="17"/>
      <c r="J14" s="18"/>
    </row>
    <row r="15" spans="2:29" x14ac:dyDescent="0.25">
      <c r="B15" s="7">
        <v>45942</v>
      </c>
      <c r="C15" s="8">
        <v>302</v>
      </c>
      <c r="D15" s="9"/>
      <c r="E15" s="10">
        <v>18.5</v>
      </c>
      <c r="F15" s="33">
        <f t="shared" si="0"/>
        <v>5587</v>
      </c>
      <c r="G15" s="19"/>
      <c r="H15" s="16"/>
      <c r="I15" s="17"/>
      <c r="J15" s="18"/>
    </row>
    <row r="16" spans="2:29" x14ac:dyDescent="0.25">
      <c r="B16" s="7">
        <v>45943</v>
      </c>
      <c r="C16" s="8">
        <v>305.5</v>
      </c>
      <c r="D16" s="9"/>
      <c r="E16" s="10">
        <v>18.5</v>
      </c>
      <c r="F16" s="33">
        <f t="shared" si="0"/>
        <v>5651.75</v>
      </c>
      <c r="G16" s="19"/>
      <c r="H16" s="16"/>
      <c r="I16" s="17"/>
      <c r="J16" s="18"/>
    </row>
    <row r="17" spans="2:10" x14ac:dyDescent="0.25">
      <c r="B17" s="7">
        <v>45944</v>
      </c>
      <c r="C17" s="8">
        <v>287.5</v>
      </c>
      <c r="D17" s="9"/>
      <c r="E17" s="10">
        <v>18.5</v>
      </c>
      <c r="F17" s="33">
        <f t="shared" si="0"/>
        <v>5318.75</v>
      </c>
      <c r="G17" s="19"/>
      <c r="H17" s="16"/>
      <c r="I17" s="17"/>
      <c r="J17" s="18"/>
    </row>
    <row r="18" spans="2:10" x14ac:dyDescent="0.25">
      <c r="B18" s="7">
        <v>45945</v>
      </c>
      <c r="C18" s="8">
        <v>328</v>
      </c>
      <c r="D18" s="9"/>
      <c r="E18" s="10">
        <v>18.5</v>
      </c>
      <c r="F18" s="33">
        <f t="shared" si="0"/>
        <v>6068</v>
      </c>
      <c r="G18" s="19"/>
      <c r="H18" s="16"/>
      <c r="I18" s="17"/>
      <c r="J18" s="18"/>
    </row>
    <row r="19" spans="2:10" x14ac:dyDescent="0.25">
      <c r="B19" s="7">
        <v>45946</v>
      </c>
      <c r="C19" s="8">
        <v>293</v>
      </c>
      <c r="D19" s="9"/>
      <c r="E19" s="10">
        <v>18.5</v>
      </c>
      <c r="F19" s="33">
        <f t="shared" si="0"/>
        <v>5420.5</v>
      </c>
      <c r="G19" s="19"/>
      <c r="H19" s="16"/>
      <c r="I19" s="17"/>
      <c r="J19" s="18"/>
    </row>
    <row r="20" spans="2:10" x14ac:dyDescent="0.25">
      <c r="B20" s="7">
        <v>45947</v>
      </c>
      <c r="C20" s="8">
        <v>308</v>
      </c>
      <c r="D20" s="9"/>
      <c r="E20" s="10">
        <v>18.5</v>
      </c>
      <c r="F20" s="33">
        <f t="shared" si="0"/>
        <v>5698</v>
      </c>
      <c r="G20" s="19"/>
      <c r="H20" s="16"/>
      <c r="I20" s="17"/>
      <c r="J20" s="18"/>
    </row>
    <row r="21" spans="2:10" x14ac:dyDescent="0.25">
      <c r="B21" s="7">
        <v>45948</v>
      </c>
      <c r="C21" s="8">
        <v>286.5</v>
      </c>
      <c r="D21" s="9"/>
      <c r="E21" s="10">
        <v>18.5</v>
      </c>
      <c r="F21" s="33">
        <f t="shared" si="0"/>
        <v>5300.25</v>
      </c>
      <c r="G21" s="19"/>
      <c r="H21" s="16"/>
      <c r="I21" s="17"/>
      <c r="J21" s="18"/>
    </row>
    <row r="22" spans="2:10" x14ac:dyDescent="0.25">
      <c r="B22" s="7">
        <v>45949</v>
      </c>
      <c r="C22" s="8">
        <v>293.5</v>
      </c>
      <c r="D22" s="9"/>
      <c r="E22" s="10">
        <v>18.5</v>
      </c>
      <c r="F22" s="33">
        <f t="shared" si="0"/>
        <v>5429.75</v>
      </c>
      <c r="G22" s="19"/>
      <c r="H22" s="16"/>
      <c r="I22" s="17"/>
      <c r="J22" s="18"/>
    </row>
    <row r="23" spans="2:10" x14ac:dyDescent="0.25">
      <c r="B23" s="7">
        <v>45950</v>
      </c>
      <c r="C23" s="8">
        <v>277.5</v>
      </c>
      <c r="D23" s="9"/>
      <c r="E23" s="10">
        <v>18.5</v>
      </c>
      <c r="F23" s="33">
        <f t="shared" si="0"/>
        <v>5133.75</v>
      </c>
      <c r="G23" s="19"/>
      <c r="H23" s="16"/>
      <c r="I23" s="17"/>
      <c r="J23" s="18"/>
    </row>
    <row r="24" spans="2:10" x14ac:dyDescent="0.25">
      <c r="B24" s="7">
        <v>45951</v>
      </c>
      <c r="C24" s="8">
        <v>322</v>
      </c>
      <c r="D24" s="9"/>
      <c r="E24" s="10">
        <v>18.5</v>
      </c>
      <c r="F24" s="33">
        <f t="shared" si="0"/>
        <v>5957</v>
      </c>
      <c r="G24" s="19"/>
      <c r="H24" s="16"/>
      <c r="I24" s="17"/>
      <c r="J24" s="18"/>
    </row>
    <row r="25" spans="2:10" x14ac:dyDescent="0.25">
      <c r="B25" s="7">
        <v>45952</v>
      </c>
      <c r="C25" s="8">
        <v>282</v>
      </c>
      <c r="D25" s="9"/>
      <c r="E25" s="10">
        <v>18.5</v>
      </c>
      <c r="F25" s="33">
        <f t="shared" si="0"/>
        <v>5217</v>
      </c>
      <c r="G25" s="19"/>
      <c r="H25" s="16"/>
      <c r="I25" s="17"/>
      <c r="J25" s="18"/>
    </row>
    <row r="26" spans="2:10" x14ac:dyDescent="0.25">
      <c r="B26" s="7">
        <v>45953</v>
      </c>
      <c r="C26" s="8">
        <v>278.5</v>
      </c>
      <c r="D26" s="9"/>
      <c r="E26" s="10">
        <v>18.5</v>
      </c>
      <c r="F26" s="33">
        <f t="shared" si="0"/>
        <v>5152.25</v>
      </c>
      <c r="G26" s="19"/>
      <c r="H26" s="16"/>
      <c r="I26" s="17"/>
      <c r="J26" s="18"/>
    </row>
    <row r="27" spans="2:10" x14ac:dyDescent="0.25">
      <c r="B27" s="7">
        <v>45954</v>
      </c>
      <c r="C27" s="8">
        <v>290</v>
      </c>
      <c r="D27" s="9"/>
      <c r="E27" s="10">
        <v>18.5</v>
      </c>
      <c r="F27" s="33">
        <f t="shared" si="0"/>
        <v>5365</v>
      </c>
      <c r="G27" s="19"/>
      <c r="H27" s="16"/>
      <c r="I27" s="17"/>
      <c r="J27" s="18"/>
    </row>
    <row r="28" spans="2:10" x14ac:dyDescent="0.25">
      <c r="B28" s="7">
        <v>45955</v>
      </c>
      <c r="C28" s="8">
        <v>297</v>
      </c>
      <c r="D28" s="9"/>
      <c r="E28" s="10">
        <v>18.5</v>
      </c>
      <c r="F28" s="33">
        <f t="shared" si="0"/>
        <v>5494.5</v>
      </c>
      <c r="G28" s="19"/>
      <c r="H28" s="16"/>
      <c r="I28" s="17"/>
      <c r="J28" s="18"/>
    </row>
    <row r="29" spans="2:10" x14ac:dyDescent="0.25">
      <c r="B29" s="7">
        <v>45956</v>
      </c>
      <c r="C29" s="8">
        <v>288</v>
      </c>
      <c r="D29" s="9"/>
      <c r="E29" s="10">
        <v>18.5</v>
      </c>
      <c r="F29" s="33">
        <f t="shared" si="0"/>
        <v>5328</v>
      </c>
      <c r="G29" s="19"/>
      <c r="H29" s="16"/>
      <c r="I29" s="17"/>
      <c r="J29" s="18"/>
    </row>
    <row r="30" spans="2:10" x14ac:dyDescent="0.25">
      <c r="B30" s="7">
        <v>45957</v>
      </c>
      <c r="C30" s="8">
        <v>325</v>
      </c>
      <c r="D30" s="9"/>
      <c r="E30" s="10">
        <v>18.5</v>
      </c>
      <c r="F30" s="33">
        <f t="shared" si="0"/>
        <v>6012.5</v>
      </c>
      <c r="G30" s="19"/>
      <c r="H30" s="16"/>
      <c r="I30" s="17"/>
      <c r="J30" s="18"/>
    </row>
    <row r="31" spans="2:10" x14ac:dyDescent="0.25">
      <c r="B31" s="7">
        <v>45958</v>
      </c>
      <c r="C31" s="8">
        <v>235</v>
      </c>
      <c r="D31" s="9"/>
      <c r="E31" s="10">
        <v>18.5</v>
      </c>
      <c r="F31" s="33">
        <f t="shared" si="0"/>
        <v>4347.5</v>
      </c>
      <c r="G31" s="19"/>
      <c r="H31" s="16"/>
      <c r="I31" s="17"/>
      <c r="J31" s="18"/>
    </row>
    <row r="32" spans="2:10" x14ac:dyDescent="0.25">
      <c r="B32" s="7">
        <v>45959</v>
      </c>
      <c r="C32" s="8">
        <v>282</v>
      </c>
      <c r="D32" s="9"/>
      <c r="E32" s="10">
        <v>18.5</v>
      </c>
      <c r="F32" s="33">
        <f t="shared" si="0"/>
        <v>5217</v>
      </c>
      <c r="G32" s="19"/>
      <c r="H32" s="16"/>
      <c r="I32" s="17"/>
      <c r="J32" s="18"/>
    </row>
    <row r="33" spans="2:12" x14ac:dyDescent="0.25">
      <c r="B33" s="7">
        <v>45960</v>
      </c>
      <c r="C33" s="8">
        <v>278</v>
      </c>
      <c r="D33" s="9"/>
      <c r="E33" s="10">
        <v>18.5</v>
      </c>
      <c r="F33" s="33">
        <f t="shared" si="0"/>
        <v>5143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291</v>
      </c>
      <c r="D34" s="48"/>
      <c r="E34" s="10">
        <v>18.5</v>
      </c>
      <c r="F34" s="49">
        <f t="shared" si="0"/>
        <v>5383.5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9493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175633.22224500001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175620.5</v>
      </c>
      <c r="L36" s="31">
        <f>J36-J4-J5-J6</f>
        <v>170257.39717500002</v>
      </c>
    </row>
    <row r="37" spans="2:12" x14ac:dyDescent="0.25">
      <c r="B37" s="26" t="s">
        <v>14</v>
      </c>
      <c r="C37" s="30">
        <f>C35</f>
        <v>9493</v>
      </c>
      <c r="D37" s="9">
        <f>D35/1.03</f>
        <v>0</v>
      </c>
      <c r="E37" s="10"/>
      <c r="F37" s="33">
        <f>SUM(F4:F36)</f>
        <v>175620.5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-12.722245000011753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</row>
    <row r="4" spans="2:29" x14ac:dyDescent="0.25">
      <c r="B4" s="7">
        <v>45962</v>
      </c>
      <c r="C4" s="8">
        <v>281.5</v>
      </c>
      <c r="D4" s="9"/>
      <c r="E4" s="10">
        <v>19</v>
      </c>
      <c r="F4" s="33">
        <f>E4*C4</f>
        <v>5348.5</v>
      </c>
      <c r="G4" s="11"/>
      <c r="H4" s="12" t="s">
        <v>6</v>
      </c>
      <c r="I4" s="13">
        <v>0.01</v>
      </c>
      <c r="J4" s="14">
        <f>(F36+F37)*I4</f>
        <v>1558.76</v>
      </c>
      <c r="L4" s="181">
        <v>45996</v>
      </c>
      <c r="M4" s="13" t="s">
        <v>66</v>
      </c>
      <c r="N4" s="55">
        <v>530000</v>
      </c>
    </row>
    <row r="5" spans="2:29" x14ac:dyDescent="0.25">
      <c r="B5" s="7">
        <v>45963</v>
      </c>
      <c r="C5" s="8">
        <v>291</v>
      </c>
      <c r="D5" s="9"/>
      <c r="E5" s="10">
        <v>19</v>
      </c>
      <c r="F5" s="33">
        <f t="shared" ref="F5:F34" si="0">E5*C5</f>
        <v>5529</v>
      </c>
      <c r="G5" s="11"/>
      <c r="H5" s="12" t="s">
        <v>7</v>
      </c>
      <c r="I5" s="13">
        <v>1E-3</v>
      </c>
      <c r="J5" s="14">
        <f>(F36+F37-J4-J6)*I5</f>
        <v>151.28175999999999</v>
      </c>
      <c r="L5" s="59" t="s">
        <v>85</v>
      </c>
      <c r="M5" s="59"/>
      <c r="N5" s="59">
        <v>-530000</v>
      </c>
    </row>
    <row r="6" spans="2:29" x14ac:dyDescent="0.25">
      <c r="B6" s="7">
        <v>45964</v>
      </c>
      <c r="C6" s="8">
        <v>272.5</v>
      </c>
      <c r="D6" s="9"/>
      <c r="E6" s="10">
        <v>19</v>
      </c>
      <c r="F6" s="33">
        <f t="shared" si="0"/>
        <v>5177.5</v>
      </c>
      <c r="G6" s="11"/>
      <c r="H6" s="12" t="s">
        <v>8</v>
      </c>
      <c r="I6" s="13"/>
      <c r="J6" s="14">
        <v>3035.48</v>
      </c>
    </row>
    <row r="7" spans="2:29" x14ac:dyDescent="0.25">
      <c r="B7" s="7">
        <v>45965</v>
      </c>
      <c r="C7" s="8">
        <v>276.5</v>
      </c>
      <c r="D7" s="9"/>
      <c r="E7" s="10">
        <v>19</v>
      </c>
      <c r="F7" s="33">
        <f t="shared" si="0"/>
        <v>5253.5</v>
      </c>
      <c r="G7" s="11"/>
      <c r="H7" s="12" t="s">
        <v>9</v>
      </c>
      <c r="I7" s="13"/>
      <c r="J7" s="14">
        <f>'EKİM 2025'!J39*-1</f>
        <v>12.722245000011753</v>
      </c>
    </row>
    <row r="8" spans="2:29" x14ac:dyDescent="0.25">
      <c r="B8" s="7">
        <v>45966</v>
      </c>
      <c r="C8" s="8">
        <v>259.5</v>
      </c>
      <c r="D8" s="9"/>
      <c r="E8" s="10">
        <v>19</v>
      </c>
      <c r="F8" s="33">
        <f t="shared" si="0"/>
        <v>4930.5</v>
      </c>
      <c r="G8" s="15"/>
      <c r="H8" s="16"/>
      <c r="I8" s="17"/>
      <c r="J8" s="18"/>
      <c r="L8" t="s">
        <v>68</v>
      </c>
    </row>
    <row r="9" spans="2:29" x14ac:dyDescent="0.25">
      <c r="B9" s="7">
        <v>45967</v>
      </c>
      <c r="C9" s="8">
        <v>259.5</v>
      </c>
      <c r="D9" s="9"/>
      <c r="E9" s="10">
        <v>19</v>
      </c>
      <c r="F9" s="33">
        <f t="shared" si="0"/>
        <v>4930.5</v>
      </c>
      <c r="G9" s="15"/>
      <c r="H9" s="16"/>
      <c r="I9" s="17"/>
      <c r="J9" s="18"/>
    </row>
    <row r="10" spans="2:29" x14ac:dyDescent="0.25">
      <c r="B10" s="7">
        <v>45968</v>
      </c>
      <c r="C10" s="8">
        <v>273.5</v>
      </c>
      <c r="D10" s="9"/>
      <c r="E10" s="10">
        <v>19</v>
      </c>
      <c r="F10" s="33">
        <f t="shared" si="0"/>
        <v>5196.5</v>
      </c>
      <c r="G10" s="15">
        <v>45996</v>
      </c>
      <c r="H10" s="16" t="s">
        <v>66</v>
      </c>
      <c r="I10" s="17"/>
      <c r="J10" s="18">
        <v>530000</v>
      </c>
    </row>
    <row r="11" spans="2:29" x14ac:dyDescent="0.25">
      <c r="B11" s="7">
        <v>45969</v>
      </c>
      <c r="C11" s="8">
        <v>262</v>
      </c>
      <c r="D11" s="9"/>
      <c r="E11" s="10">
        <v>19</v>
      </c>
      <c r="F11" s="33">
        <f t="shared" si="0"/>
        <v>4978</v>
      </c>
      <c r="G11" s="19"/>
      <c r="H11" s="16"/>
      <c r="I11" s="17"/>
      <c r="J11" s="18"/>
    </row>
    <row r="12" spans="2:29" x14ac:dyDescent="0.25">
      <c r="B12" s="7">
        <v>45970</v>
      </c>
      <c r="C12" s="8">
        <v>266.5</v>
      </c>
      <c r="D12" s="9"/>
      <c r="E12" s="10">
        <v>19</v>
      </c>
      <c r="F12" s="33">
        <f t="shared" si="0"/>
        <v>5063.5</v>
      </c>
      <c r="G12" s="19"/>
      <c r="H12" s="16"/>
      <c r="I12" s="17"/>
      <c r="J12" s="18"/>
    </row>
    <row r="13" spans="2:29" x14ac:dyDescent="0.25">
      <c r="B13" s="7">
        <v>45971</v>
      </c>
      <c r="C13" s="8">
        <v>271</v>
      </c>
      <c r="D13" s="9"/>
      <c r="E13" s="10">
        <v>19</v>
      </c>
      <c r="F13" s="33">
        <f t="shared" si="0"/>
        <v>5149</v>
      </c>
      <c r="G13" s="19"/>
      <c r="H13" s="16"/>
      <c r="I13" s="17"/>
      <c r="J13" s="18"/>
    </row>
    <row r="14" spans="2:29" x14ac:dyDescent="0.25">
      <c r="B14" s="7">
        <v>45972</v>
      </c>
      <c r="C14" s="8">
        <v>274</v>
      </c>
      <c r="D14" s="9"/>
      <c r="E14" s="10">
        <v>19</v>
      </c>
      <c r="F14" s="33">
        <f t="shared" si="0"/>
        <v>5206</v>
      </c>
      <c r="G14" s="19"/>
      <c r="H14" s="16"/>
      <c r="I14" s="17"/>
      <c r="J14" s="18"/>
    </row>
    <row r="15" spans="2:29" x14ac:dyDescent="0.25">
      <c r="B15" s="7">
        <v>45973</v>
      </c>
      <c r="C15" s="8">
        <v>263</v>
      </c>
      <c r="D15" s="9"/>
      <c r="E15" s="10">
        <v>19</v>
      </c>
      <c r="F15" s="33">
        <f t="shared" si="0"/>
        <v>4997</v>
      </c>
      <c r="G15" s="19"/>
      <c r="H15" s="16"/>
      <c r="I15" s="17"/>
      <c r="J15" s="18"/>
    </row>
    <row r="16" spans="2:29" x14ac:dyDescent="0.25">
      <c r="B16" s="7">
        <v>45974</v>
      </c>
      <c r="C16" s="8">
        <v>264.5</v>
      </c>
      <c r="D16" s="9"/>
      <c r="E16" s="10">
        <v>19</v>
      </c>
      <c r="F16" s="33">
        <f t="shared" si="0"/>
        <v>5025.5</v>
      </c>
      <c r="G16" s="19"/>
      <c r="H16" s="16"/>
      <c r="I16" s="17"/>
      <c r="J16" s="18"/>
    </row>
    <row r="17" spans="2:10" x14ac:dyDescent="0.25">
      <c r="B17" s="7">
        <v>45975</v>
      </c>
      <c r="C17" s="8">
        <v>269</v>
      </c>
      <c r="D17" s="9"/>
      <c r="E17" s="10">
        <v>19</v>
      </c>
      <c r="F17" s="33">
        <f t="shared" si="0"/>
        <v>5111</v>
      </c>
      <c r="G17" s="19"/>
      <c r="H17" s="16"/>
      <c r="I17" s="17"/>
      <c r="J17" s="18"/>
    </row>
    <row r="18" spans="2:10" x14ac:dyDescent="0.25">
      <c r="B18" s="7">
        <v>45976</v>
      </c>
      <c r="C18" s="8">
        <v>274.5</v>
      </c>
      <c r="D18" s="9"/>
      <c r="E18" s="10">
        <v>19</v>
      </c>
      <c r="F18" s="33">
        <f t="shared" si="0"/>
        <v>5215.5</v>
      </c>
      <c r="G18" s="19"/>
      <c r="H18" s="16"/>
      <c r="I18" s="17"/>
      <c r="J18" s="18"/>
    </row>
    <row r="19" spans="2:10" x14ac:dyDescent="0.25">
      <c r="B19" s="7">
        <v>45977</v>
      </c>
      <c r="C19" s="8">
        <v>263</v>
      </c>
      <c r="D19" s="9"/>
      <c r="E19" s="10">
        <v>19</v>
      </c>
      <c r="F19" s="33">
        <f t="shared" si="0"/>
        <v>4997</v>
      </c>
      <c r="G19" s="19"/>
      <c r="H19" s="16"/>
      <c r="I19" s="17"/>
      <c r="J19" s="18"/>
    </row>
    <row r="20" spans="2:10" x14ac:dyDescent="0.25">
      <c r="B20" s="7">
        <v>45978</v>
      </c>
      <c r="C20" s="8">
        <v>257</v>
      </c>
      <c r="D20" s="9"/>
      <c r="E20" s="10">
        <v>19</v>
      </c>
      <c r="F20" s="33">
        <f t="shared" si="0"/>
        <v>4883</v>
      </c>
      <c r="G20" s="19"/>
      <c r="H20" s="16"/>
      <c r="I20" s="17"/>
      <c r="J20" s="18"/>
    </row>
    <row r="21" spans="2:10" x14ac:dyDescent="0.25">
      <c r="B21" s="7">
        <v>45979</v>
      </c>
      <c r="C21" s="8">
        <v>259.5</v>
      </c>
      <c r="D21" s="9"/>
      <c r="E21" s="10">
        <v>19</v>
      </c>
      <c r="F21" s="33">
        <f t="shared" si="0"/>
        <v>4930.5</v>
      </c>
      <c r="G21" s="19"/>
      <c r="H21" s="16"/>
      <c r="I21" s="17"/>
      <c r="J21" s="18"/>
    </row>
    <row r="22" spans="2:10" x14ac:dyDescent="0.25">
      <c r="B22" s="7">
        <v>45980</v>
      </c>
      <c r="C22" s="8">
        <v>266</v>
      </c>
      <c r="D22" s="9"/>
      <c r="E22" s="10">
        <v>19</v>
      </c>
      <c r="F22" s="33">
        <f t="shared" si="0"/>
        <v>5054</v>
      </c>
      <c r="G22" s="19"/>
      <c r="H22" s="16"/>
      <c r="I22" s="17"/>
      <c r="J22" s="18"/>
    </row>
    <row r="23" spans="2:10" x14ac:dyDescent="0.25">
      <c r="B23" s="7">
        <v>45981</v>
      </c>
      <c r="C23" s="8">
        <v>272.5</v>
      </c>
      <c r="D23" s="9"/>
      <c r="E23" s="10">
        <v>19</v>
      </c>
      <c r="F23" s="33">
        <f t="shared" si="0"/>
        <v>5177.5</v>
      </c>
      <c r="G23" s="19"/>
      <c r="H23" s="16"/>
      <c r="I23" s="17"/>
      <c r="J23" s="18"/>
    </row>
    <row r="24" spans="2:10" x14ac:dyDescent="0.25">
      <c r="B24" s="7">
        <v>45982</v>
      </c>
      <c r="C24" s="8">
        <v>263</v>
      </c>
      <c r="D24" s="9"/>
      <c r="E24" s="10">
        <v>19</v>
      </c>
      <c r="F24" s="33">
        <f t="shared" si="0"/>
        <v>4997</v>
      </c>
      <c r="G24" s="19"/>
      <c r="H24" s="16"/>
      <c r="I24" s="17"/>
      <c r="J24" s="18"/>
    </row>
    <row r="25" spans="2:10" x14ac:dyDescent="0.25">
      <c r="B25" s="7">
        <v>45983</v>
      </c>
      <c r="C25" s="8">
        <v>275</v>
      </c>
      <c r="D25" s="9"/>
      <c r="E25" s="10">
        <v>19</v>
      </c>
      <c r="F25" s="33">
        <f t="shared" si="0"/>
        <v>5225</v>
      </c>
      <c r="G25" s="19"/>
      <c r="H25" s="16"/>
      <c r="I25" s="17"/>
      <c r="J25" s="18"/>
    </row>
    <row r="26" spans="2:10" x14ac:dyDescent="0.25">
      <c r="B26" s="7">
        <v>45984</v>
      </c>
      <c r="C26" s="8">
        <v>286</v>
      </c>
      <c r="D26" s="9"/>
      <c r="E26" s="10">
        <v>19</v>
      </c>
      <c r="F26" s="33">
        <f t="shared" si="0"/>
        <v>5434</v>
      </c>
      <c r="G26" s="19"/>
      <c r="H26" s="16"/>
      <c r="I26" s="17"/>
      <c r="J26" s="18"/>
    </row>
    <row r="27" spans="2:10" x14ac:dyDescent="0.25">
      <c r="B27" s="7">
        <v>45985</v>
      </c>
      <c r="C27" s="8">
        <v>283</v>
      </c>
      <c r="D27" s="9"/>
      <c r="E27" s="10">
        <v>19</v>
      </c>
      <c r="F27" s="33">
        <f t="shared" si="0"/>
        <v>5377</v>
      </c>
      <c r="G27" s="19"/>
      <c r="H27" s="16"/>
      <c r="I27" s="17"/>
      <c r="J27" s="18"/>
    </row>
    <row r="28" spans="2:10" x14ac:dyDescent="0.25">
      <c r="B28" s="7">
        <v>45986</v>
      </c>
      <c r="C28" s="8">
        <v>291</v>
      </c>
      <c r="D28" s="9"/>
      <c r="E28" s="10">
        <v>19</v>
      </c>
      <c r="F28" s="33">
        <f t="shared" si="0"/>
        <v>5529</v>
      </c>
      <c r="G28" s="19"/>
      <c r="H28" s="16"/>
      <c r="I28" s="17"/>
      <c r="J28" s="18"/>
    </row>
    <row r="29" spans="2:10" x14ac:dyDescent="0.25">
      <c r="B29" s="7">
        <v>45987</v>
      </c>
      <c r="C29" s="8">
        <v>289.5</v>
      </c>
      <c r="D29" s="9"/>
      <c r="E29" s="10">
        <v>19</v>
      </c>
      <c r="F29" s="33">
        <f t="shared" si="0"/>
        <v>5500.5</v>
      </c>
      <c r="G29" s="19"/>
      <c r="H29" s="16"/>
      <c r="I29" s="17"/>
      <c r="J29" s="18"/>
    </row>
    <row r="30" spans="2:10" x14ac:dyDescent="0.25">
      <c r="B30" s="7">
        <v>45988</v>
      </c>
      <c r="C30" s="8">
        <v>283</v>
      </c>
      <c r="D30" s="9"/>
      <c r="E30" s="10">
        <v>19</v>
      </c>
      <c r="F30" s="33">
        <f t="shared" si="0"/>
        <v>5377</v>
      </c>
      <c r="G30" s="19"/>
      <c r="H30" s="16"/>
      <c r="I30" s="17"/>
      <c r="J30" s="18"/>
    </row>
    <row r="31" spans="2:10" x14ac:dyDescent="0.25">
      <c r="B31" s="7">
        <v>45989</v>
      </c>
      <c r="C31" s="8">
        <v>272</v>
      </c>
      <c r="D31" s="9"/>
      <c r="E31" s="10">
        <v>19</v>
      </c>
      <c r="F31" s="33">
        <f t="shared" si="0"/>
        <v>5168</v>
      </c>
      <c r="G31" s="19"/>
      <c r="H31" s="16"/>
      <c r="I31" s="17"/>
      <c r="J31" s="18"/>
    </row>
    <row r="32" spans="2:10" x14ac:dyDescent="0.25">
      <c r="B32" s="7">
        <v>45990</v>
      </c>
      <c r="C32" s="8">
        <v>293</v>
      </c>
      <c r="D32" s="9"/>
      <c r="E32" s="10">
        <v>19</v>
      </c>
      <c r="F32" s="33">
        <f t="shared" si="0"/>
        <v>5567</v>
      </c>
      <c r="G32" s="19"/>
      <c r="H32" s="16"/>
      <c r="I32" s="17"/>
      <c r="J32" s="18"/>
    </row>
    <row r="33" spans="2:12" x14ac:dyDescent="0.25">
      <c r="B33" s="7">
        <v>45991</v>
      </c>
      <c r="C33" s="8">
        <v>292</v>
      </c>
      <c r="D33" s="9"/>
      <c r="E33" s="10">
        <v>19</v>
      </c>
      <c r="F33" s="33">
        <f t="shared" si="0"/>
        <v>5548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8204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534758.24400499999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155876</v>
      </c>
      <c r="L36" s="31">
        <f>J36-J4-J5-J6</f>
        <v>151130.47823999997</v>
      </c>
    </row>
    <row r="37" spans="2:12" x14ac:dyDescent="0.25">
      <c r="B37" s="26" t="s">
        <v>14</v>
      </c>
      <c r="C37" s="30">
        <f>C35</f>
        <v>8204</v>
      </c>
      <c r="D37" s="9">
        <f>D35/1.03</f>
        <v>0</v>
      </c>
      <c r="E37" s="10"/>
      <c r="F37" s="33">
        <f>SUM(F4:F36)</f>
        <v>155876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-378882.24400499999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0" t="s">
        <v>67</v>
      </c>
      <c r="M3" s="211"/>
      <c r="N3" s="212"/>
    </row>
    <row r="4" spans="2:29" x14ac:dyDescent="0.25">
      <c r="B4" s="7">
        <v>45992</v>
      </c>
      <c r="C4" s="8">
        <v>290.5</v>
      </c>
      <c r="D4" s="9"/>
      <c r="E4" s="10">
        <v>20</v>
      </c>
      <c r="F4" s="33">
        <f>E4*C4</f>
        <v>5810</v>
      </c>
      <c r="G4" s="11"/>
      <c r="H4" s="12" t="s">
        <v>6</v>
      </c>
      <c r="I4" s="13">
        <v>0.01</v>
      </c>
      <c r="J4" s="14">
        <f>(F36+F37)*I4</f>
        <v>2031.3</v>
      </c>
      <c r="L4" s="181">
        <v>45996</v>
      </c>
      <c r="M4" s="13" t="s">
        <v>66</v>
      </c>
      <c r="N4" s="55">
        <v>530000</v>
      </c>
    </row>
    <row r="5" spans="2:29" x14ac:dyDescent="0.25">
      <c r="B5" s="7">
        <v>45993</v>
      </c>
      <c r="C5" s="8">
        <v>270</v>
      </c>
      <c r="D5" s="9"/>
      <c r="E5" s="10">
        <v>20</v>
      </c>
      <c r="F5" s="33">
        <f t="shared" ref="F5:F34" si="0">E5*C5</f>
        <v>5400</v>
      </c>
      <c r="G5" s="11"/>
      <c r="H5" s="12" t="s">
        <v>7</v>
      </c>
      <c r="I5" s="13">
        <v>1E-3</v>
      </c>
      <c r="J5" s="14">
        <f>(F36+F37-J4-J6)*I5</f>
        <v>197.23923000000002</v>
      </c>
      <c r="L5" s="59" t="s">
        <v>85</v>
      </c>
      <c r="M5" s="59"/>
      <c r="N5" s="59">
        <v>-530000</v>
      </c>
    </row>
    <row r="6" spans="2:29" x14ac:dyDescent="0.25">
      <c r="B6" s="7">
        <v>45994</v>
      </c>
      <c r="C6" s="8">
        <v>276.5</v>
      </c>
      <c r="D6" s="9"/>
      <c r="E6" s="10">
        <v>20</v>
      </c>
      <c r="F6" s="33">
        <f t="shared" si="0"/>
        <v>5530</v>
      </c>
      <c r="G6" s="11"/>
      <c r="H6" s="12" t="s">
        <v>8</v>
      </c>
      <c r="I6" s="13"/>
      <c r="J6" s="14">
        <v>3859.47</v>
      </c>
    </row>
    <row r="7" spans="2:29" x14ac:dyDescent="0.25">
      <c r="B7" s="7">
        <v>45995</v>
      </c>
      <c r="C7" s="8">
        <v>258.5</v>
      </c>
      <c r="D7" s="9"/>
      <c r="E7" s="10">
        <v>20</v>
      </c>
      <c r="F7" s="33">
        <f t="shared" si="0"/>
        <v>5170</v>
      </c>
      <c r="G7" s="11"/>
      <c r="H7" s="12" t="s">
        <v>9</v>
      </c>
      <c r="I7" s="13"/>
      <c r="J7" s="14">
        <f>'KASIM 2025'!J39*-1</f>
        <v>378882.24400499999</v>
      </c>
    </row>
    <row r="8" spans="2:29" x14ac:dyDescent="0.25">
      <c r="B8" s="7">
        <v>45996</v>
      </c>
      <c r="C8" s="8">
        <v>277.5</v>
      </c>
      <c r="D8" s="9"/>
      <c r="E8" s="10">
        <v>20</v>
      </c>
      <c r="F8" s="33">
        <f t="shared" si="0"/>
        <v>5550</v>
      </c>
      <c r="G8" s="15"/>
      <c r="H8" s="16"/>
      <c r="I8" s="17"/>
      <c r="J8" s="18"/>
    </row>
    <row r="9" spans="2:29" x14ac:dyDescent="0.25">
      <c r="B9" s="7">
        <v>45997</v>
      </c>
      <c r="C9" s="8">
        <v>273</v>
      </c>
      <c r="D9" s="9"/>
      <c r="E9" s="10">
        <v>20</v>
      </c>
      <c r="F9" s="33">
        <f t="shared" si="0"/>
        <v>5460</v>
      </c>
      <c r="G9" s="15"/>
      <c r="H9" s="16"/>
      <c r="I9" s="17"/>
      <c r="J9" s="18"/>
    </row>
    <row r="10" spans="2:29" x14ac:dyDescent="0.25">
      <c r="B10" s="7">
        <v>45998</v>
      </c>
      <c r="C10" s="8">
        <v>267.5</v>
      </c>
      <c r="D10" s="9"/>
      <c r="E10" s="10">
        <v>20</v>
      </c>
      <c r="F10" s="33">
        <f t="shared" si="0"/>
        <v>5350</v>
      </c>
      <c r="G10" s="15"/>
      <c r="H10" s="16"/>
      <c r="I10" s="17"/>
      <c r="J10" s="18"/>
    </row>
    <row r="11" spans="2:29" x14ac:dyDescent="0.25">
      <c r="B11" s="7">
        <v>45999</v>
      </c>
      <c r="C11" s="8">
        <v>289</v>
      </c>
      <c r="D11" s="9"/>
      <c r="E11" s="10">
        <v>20</v>
      </c>
      <c r="F11" s="33">
        <f t="shared" si="0"/>
        <v>5780</v>
      </c>
      <c r="G11" s="19"/>
      <c r="H11" s="16"/>
      <c r="I11" s="17"/>
      <c r="J11" s="18"/>
    </row>
    <row r="12" spans="2:29" x14ac:dyDescent="0.25">
      <c r="B12" s="7">
        <v>46000</v>
      </c>
      <c r="C12" s="8">
        <v>274.5</v>
      </c>
      <c r="D12" s="9"/>
      <c r="E12" s="10">
        <v>20</v>
      </c>
      <c r="F12" s="33">
        <f t="shared" si="0"/>
        <v>5490</v>
      </c>
      <c r="G12" s="19"/>
      <c r="H12" s="16"/>
      <c r="I12" s="17"/>
      <c r="J12" s="18"/>
    </row>
    <row r="13" spans="2:29" x14ac:dyDescent="0.25">
      <c r="B13" s="7">
        <v>46001</v>
      </c>
      <c r="C13" s="8">
        <v>298</v>
      </c>
      <c r="D13" s="9"/>
      <c r="E13" s="10">
        <v>20</v>
      </c>
      <c r="F13" s="33">
        <f t="shared" si="0"/>
        <v>5960</v>
      </c>
      <c r="G13" s="19"/>
      <c r="H13" s="16"/>
      <c r="I13" s="17"/>
      <c r="J13" s="18"/>
    </row>
    <row r="14" spans="2:29" x14ac:dyDescent="0.25">
      <c r="B14" s="7">
        <v>46002</v>
      </c>
      <c r="C14" s="8">
        <v>303</v>
      </c>
      <c r="D14" s="9"/>
      <c r="E14" s="10">
        <v>20</v>
      </c>
      <c r="F14" s="33">
        <f t="shared" si="0"/>
        <v>6060</v>
      </c>
      <c r="G14" s="19"/>
      <c r="H14" s="16"/>
      <c r="I14" s="17"/>
      <c r="J14" s="18"/>
    </row>
    <row r="15" spans="2:29" x14ac:dyDescent="0.25">
      <c r="B15" s="7">
        <v>46003</v>
      </c>
      <c r="C15" s="8">
        <v>308</v>
      </c>
      <c r="D15" s="9"/>
      <c r="E15" s="10">
        <v>20</v>
      </c>
      <c r="F15" s="33">
        <f t="shared" si="0"/>
        <v>6160</v>
      </c>
      <c r="G15" s="19"/>
      <c r="H15" s="16"/>
      <c r="I15" s="17"/>
      <c r="J15" s="18"/>
    </row>
    <row r="16" spans="2:29" x14ac:dyDescent="0.25">
      <c r="B16" s="7">
        <v>46004</v>
      </c>
      <c r="C16" s="8">
        <v>307</v>
      </c>
      <c r="D16" s="9"/>
      <c r="E16" s="10">
        <v>20</v>
      </c>
      <c r="F16" s="33">
        <f t="shared" si="0"/>
        <v>6140</v>
      </c>
      <c r="G16" s="19"/>
      <c r="H16" s="16"/>
      <c r="I16" s="17"/>
      <c r="J16" s="18"/>
    </row>
    <row r="17" spans="2:10" x14ac:dyDescent="0.25">
      <c r="B17" s="7">
        <v>46005</v>
      </c>
      <c r="C17" s="8">
        <v>308</v>
      </c>
      <c r="D17" s="9"/>
      <c r="E17" s="10">
        <v>20</v>
      </c>
      <c r="F17" s="33">
        <f t="shared" si="0"/>
        <v>6160</v>
      </c>
      <c r="G17" s="19"/>
      <c r="H17" s="16"/>
      <c r="I17" s="17"/>
      <c r="J17" s="18"/>
    </row>
    <row r="18" spans="2:10" x14ac:dyDescent="0.25">
      <c r="B18" s="7">
        <v>46006</v>
      </c>
      <c r="C18" s="8">
        <v>295</v>
      </c>
      <c r="D18" s="9"/>
      <c r="E18" s="10">
        <v>20</v>
      </c>
      <c r="F18" s="33">
        <f t="shared" si="0"/>
        <v>5900</v>
      </c>
      <c r="G18" s="19"/>
      <c r="H18" s="16"/>
      <c r="I18" s="17"/>
      <c r="J18" s="18"/>
    </row>
    <row r="19" spans="2:10" x14ac:dyDescent="0.25">
      <c r="B19" s="7">
        <v>46007</v>
      </c>
      <c r="C19" s="8">
        <v>332</v>
      </c>
      <c r="D19" s="9"/>
      <c r="E19" s="10">
        <v>20</v>
      </c>
      <c r="F19" s="33">
        <f t="shared" si="0"/>
        <v>6640</v>
      </c>
      <c r="G19" s="19"/>
      <c r="H19" s="16"/>
      <c r="I19" s="17"/>
      <c r="J19" s="18"/>
    </row>
    <row r="20" spans="2:10" x14ac:dyDescent="0.25">
      <c r="B20" s="7">
        <v>46008</v>
      </c>
      <c r="C20" s="8">
        <v>346</v>
      </c>
      <c r="D20" s="9"/>
      <c r="E20" s="10">
        <v>20</v>
      </c>
      <c r="F20" s="33">
        <f t="shared" si="0"/>
        <v>6920</v>
      </c>
      <c r="G20" s="19"/>
      <c r="H20" s="16"/>
      <c r="I20" s="17"/>
      <c r="J20" s="18"/>
    </row>
    <row r="21" spans="2:10" x14ac:dyDescent="0.25">
      <c r="B21" s="7">
        <v>46009</v>
      </c>
      <c r="C21" s="8">
        <v>332.5</v>
      </c>
      <c r="D21" s="9"/>
      <c r="E21" s="10">
        <v>20</v>
      </c>
      <c r="F21" s="33">
        <f t="shared" si="0"/>
        <v>6650</v>
      </c>
      <c r="G21" s="19"/>
      <c r="H21" s="16"/>
      <c r="I21" s="17"/>
      <c r="J21" s="18"/>
    </row>
    <row r="22" spans="2:10" x14ac:dyDescent="0.25">
      <c r="B22" s="7">
        <v>46010</v>
      </c>
      <c r="C22" s="8">
        <v>353.5</v>
      </c>
      <c r="D22" s="9"/>
      <c r="E22" s="10">
        <v>20</v>
      </c>
      <c r="F22" s="33">
        <f t="shared" si="0"/>
        <v>7070</v>
      </c>
      <c r="G22" s="19"/>
      <c r="H22" s="16"/>
      <c r="I22" s="17"/>
      <c r="J22" s="18"/>
    </row>
    <row r="23" spans="2:10" x14ac:dyDescent="0.25">
      <c r="B23" s="7">
        <v>46011</v>
      </c>
      <c r="C23" s="8">
        <v>340</v>
      </c>
      <c r="D23" s="9"/>
      <c r="E23" s="10">
        <v>20</v>
      </c>
      <c r="F23" s="33">
        <f t="shared" si="0"/>
        <v>6800</v>
      </c>
      <c r="G23" s="19"/>
      <c r="H23" s="16"/>
      <c r="I23" s="17"/>
      <c r="J23" s="18"/>
    </row>
    <row r="24" spans="2:10" x14ac:dyDescent="0.25">
      <c r="B24" s="7">
        <v>46012</v>
      </c>
      <c r="C24" s="8">
        <v>328</v>
      </c>
      <c r="D24" s="9"/>
      <c r="E24" s="10">
        <v>20</v>
      </c>
      <c r="F24" s="33">
        <f t="shared" si="0"/>
        <v>6560</v>
      </c>
      <c r="G24" s="19"/>
      <c r="H24" s="16"/>
      <c r="I24" s="17"/>
      <c r="J24" s="18"/>
    </row>
    <row r="25" spans="2:10" x14ac:dyDescent="0.25">
      <c r="B25" s="7">
        <v>46013</v>
      </c>
      <c r="C25" s="8">
        <v>327.5</v>
      </c>
      <c r="D25" s="9"/>
      <c r="E25" s="10">
        <v>20</v>
      </c>
      <c r="F25" s="33">
        <f t="shared" si="0"/>
        <v>6550</v>
      </c>
      <c r="G25" s="19"/>
      <c r="H25" s="16"/>
      <c r="I25" s="17"/>
      <c r="J25" s="18"/>
    </row>
    <row r="26" spans="2:10" x14ac:dyDescent="0.25">
      <c r="B26" s="7">
        <v>46014</v>
      </c>
      <c r="C26" s="8">
        <v>342</v>
      </c>
      <c r="D26" s="9"/>
      <c r="E26" s="10">
        <v>20</v>
      </c>
      <c r="F26" s="33">
        <f t="shared" si="0"/>
        <v>6840</v>
      </c>
      <c r="G26" s="19"/>
      <c r="H26" s="16"/>
      <c r="I26" s="17"/>
      <c r="J26" s="18"/>
    </row>
    <row r="27" spans="2:10" x14ac:dyDescent="0.25">
      <c r="B27" s="7">
        <v>46015</v>
      </c>
      <c r="C27" s="8">
        <v>352</v>
      </c>
      <c r="D27" s="9"/>
      <c r="E27" s="10">
        <v>20</v>
      </c>
      <c r="F27" s="33">
        <f t="shared" si="0"/>
        <v>7040</v>
      </c>
      <c r="G27" s="19"/>
      <c r="H27" s="16"/>
      <c r="I27" s="17"/>
      <c r="J27" s="18"/>
    </row>
    <row r="28" spans="2:10" x14ac:dyDescent="0.25">
      <c r="B28" s="7">
        <v>46016</v>
      </c>
      <c r="C28" s="8">
        <v>385</v>
      </c>
      <c r="D28" s="9"/>
      <c r="E28" s="10">
        <v>20</v>
      </c>
      <c r="F28" s="33">
        <f t="shared" si="0"/>
        <v>7700</v>
      </c>
      <c r="G28" s="19"/>
      <c r="H28" s="16"/>
      <c r="I28" s="17"/>
      <c r="J28" s="18"/>
    </row>
    <row r="29" spans="2:10" x14ac:dyDescent="0.25">
      <c r="B29" s="7">
        <v>46017</v>
      </c>
      <c r="C29" s="8">
        <v>399.5</v>
      </c>
      <c r="D29" s="9"/>
      <c r="E29" s="10">
        <v>20</v>
      </c>
      <c r="F29" s="33">
        <f t="shared" si="0"/>
        <v>7990</v>
      </c>
      <c r="G29" s="19"/>
      <c r="H29" s="16"/>
      <c r="I29" s="17"/>
      <c r="J29" s="18"/>
    </row>
    <row r="30" spans="2:10" x14ac:dyDescent="0.25">
      <c r="B30" s="7">
        <v>46018</v>
      </c>
      <c r="C30" s="8">
        <v>399</v>
      </c>
      <c r="D30" s="9"/>
      <c r="E30" s="10">
        <v>20</v>
      </c>
      <c r="F30" s="33">
        <f t="shared" si="0"/>
        <v>7980</v>
      </c>
      <c r="G30" s="19"/>
      <c r="H30" s="16"/>
      <c r="I30" s="17"/>
      <c r="J30" s="18"/>
    </row>
    <row r="31" spans="2:10" x14ac:dyDescent="0.25">
      <c r="B31" s="7">
        <v>46019</v>
      </c>
      <c r="C31" s="8">
        <v>410</v>
      </c>
      <c r="D31" s="9"/>
      <c r="E31" s="10">
        <v>20</v>
      </c>
      <c r="F31" s="33">
        <f t="shared" si="0"/>
        <v>8200</v>
      </c>
      <c r="G31" s="19"/>
      <c r="H31" s="16"/>
      <c r="I31" s="17"/>
      <c r="J31" s="18"/>
    </row>
    <row r="32" spans="2:10" x14ac:dyDescent="0.25">
      <c r="B32" s="7">
        <v>46020</v>
      </c>
      <c r="C32" s="8">
        <v>411.5</v>
      </c>
      <c r="D32" s="9"/>
      <c r="E32" s="10">
        <v>20</v>
      </c>
      <c r="F32" s="33">
        <f t="shared" si="0"/>
        <v>8230</v>
      </c>
      <c r="G32" s="19"/>
      <c r="H32" s="16"/>
      <c r="I32" s="17"/>
      <c r="J32" s="18"/>
    </row>
    <row r="33" spans="2:12" x14ac:dyDescent="0.25">
      <c r="B33" s="7">
        <v>46021</v>
      </c>
      <c r="C33" s="8">
        <v>404</v>
      </c>
      <c r="D33" s="9"/>
      <c r="E33" s="10">
        <v>20</v>
      </c>
      <c r="F33" s="33">
        <f t="shared" si="0"/>
        <v>8080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398</v>
      </c>
      <c r="D34" s="48"/>
      <c r="E34" s="10">
        <v>20</v>
      </c>
      <c r="F34" s="49">
        <f t="shared" si="0"/>
        <v>7960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10156.5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384970.25323500001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203130</v>
      </c>
      <c r="L36" s="31">
        <f>J36-J4-J5-J6</f>
        <v>197041.99077</v>
      </c>
    </row>
    <row r="37" spans="2:12" x14ac:dyDescent="0.25">
      <c r="B37" s="26" t="s">
        <v>14</v>
      </c>
      <c r="C37" s="30">
        <f>C35</f>
        <v>10156.5</v>
      </c>
      <c r="D37" s="9">
        <f>D35/1.03</f>
        <v>0</v>
      </c>
      <c r="E37" s="10"/>
      <c r="F37" s="33">
        <f>SUM(F4:F36)</f>
        <v>203130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-181840.25323500001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D2B01-12B6-4DB8-8904-8B8704538A9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3"/>
      <c r="M3" s="213"/>
      <c r="N3" s="213"/>
    </row>
    <row r="4" spans="2:29" x14ac:dyDescent="0.25">
      <c r="B4" s="7">
        <v>46023</v>
      </c>
      <c r="C4" s="8">
        <v>403.5</v>
      </c>
      <c r="D4" s="9"/>
      <c r="E4" s="10">
        <v>20.5</v>
      </c>
      <c r="F4" s="33">
        <f>E4*C4</f>
        <v>8271.75</v>
      </c>
      <c r="G4" s="11"/>
      <c r="H4" s="12" t="s">
        <v>6</v>
      </c>
      <c r="I4" s="13">
        <v>0.01</v>
      </c>
      <c r="J4" s="14">
        <f>(F36+F37)*I4</f>
        <v>3311.1487500000003</v>
      </c>
      <c r="L4" s="148"/>
      <c r="M4" s="17"/>
      <c r="N4" s="9"/>
    </row>
    <row r="5" spans="2:29" x14ac:dyDescent="0.25">
      <c r="B5" s="7">
        <v>46024</v>
      </c>
      <c r="C5" s="8">
        <v>400.5</v>
      </c>
      <c r="D5" s="9"/>
      <c r="E5" s="10">
        <v>20.5</v>
      </c>
      <c r="F5" s="33">
        <f t="shared" ref="F5:F34" si="0">E5*C5</f>
        <v>8210.25</v>
      </c>
      <c r="G5" s="11"/>
      <c r="H5" s="12" t="s">
        <v>7</v>
      </c>
      <c r="I5" s="13">
        <v>1E-3</v>
      </c>
      <c r="J5" s="14">
        <f>(F36+F37-J4-J6)*I5</f>
        <v>321.72332625000001</v>
      </c>
      <c r="L5" s="17"/>
      <c r="M5" s="17"/>
      <c r="N5" s="17"/>
    </row>
    <row r="6" spans="2:29" x14ac:dyDescent="0.25">
      <c r="B6" s="7">
        <v>46025</v>
      </c>
      <c r="C6" s="8">
        <v>386</v>
      </c>
      <c r="D6" s="9"/>
      <c r="E6" s="10">
        <v>20.5</v>
      </c>
      <c r="F6" s="33">
        <f t="shared" si="0"/>
        <v>7913</v>
      </c>
      <c r="G6" s="11"/>
      <c r="H6" s="12" t="s">
        <v>8</v>
      </c>
      <c r="I6" s="13"/>
      <c r="J6" s="14">
        <v>6080.4</v>
      </c>
      <c r="L6" s="17"/>
      <c r="M6" s="17"/>
      <c r="N6" s="17"/>
    </row>
    <row r="7" spans="2:29" x14ac:dyDescent="0.25">
      <c r="B7" s="7">
        <v>46026</v>
      </c>
      <c r="C7" s="8">
        <v>394</v>
      </c>
      <c r="D7" s="9"/>
      <c r="E7" s="10">
        <v>20.5</v>
      </c>
      <c r="F7" s="33">
        <f t="shared" si="0"/>
        <v>8077</v>
      </c>
      <c r="G7" s="11"/>
      <c r="H7" s="12" t="s">
        <v>9</v>
      </c>
      <c r="I7" s="13"/>
      <c r="J7" s="14">
        <f>'ARALIK 2025'!J39*-1</f>
        <v>181840.25323500001</v>
      </c>
    </row>
    <row r="8" spans="2:29" x14ac:dyDescent="0.25">
      <c r="B8" s="7">
        <v>46027</v>
      </c>
      <c r="C8" s="8">
        <v>427</v>
      </c>
      <c r="D8" s="9"/>
      <c r="E8" s="10">
        <v>20.5</v>
      </c>
      <c r="F8" s="33">
        <f t="shared" si="0"/>
        <v>8753.5</v>
      </c>
      <c r="G8" s="15"/>
      <c r="H8" s="16"/>
      <c r="I8" s="17"/>
      <c r="J8" s="18"/>
    </row>
    <row r="9" spans="2:29" x14ac:dyDescent="0.25">
      <c r="B9" s="7">
        <v>46028</v>
      </c>
      <c r="C9" s="8">
        <v>437.5</v>
      </c>
      <c r="D9" s="9"/>
      <c r="E9" s="10">
        <v>20.5</v>
      </c>
      <c r="F9" s="33">
        <f t="shared" si="0"/>
        <v>8968.75</v>
      </c>
      <c r="G9" s="15"/>
      <c r="H9" s="16"/>
      <c r="I9" s="17"/>
      <c r="J9" s="18"/>
    </row>
    <row r="10" spans="2:29" x14ac:dyDescent="0.25">
      <c r="B10" s="7">
        <v>46029</v>
      </c>
      <c r="C10" s="8">
        <v>451</v>
      </c>
      <c r="D10" s="9"/>
      <c r="E10" s="10">
        <v>20.5</v>
      </c>
      <c r="F10" s="33">
        <f t="shared" si="0"/>
        <v>9245.5</v>
      </c>
      <c r="G10" s="15"/>
      <c r="H10" s="16"/>
      <c r="I10" s="17"/>
      <c r="J10" s="18"/>
    </row>
    <row r="11" spans="2:29" x14ac:dyDescent="0.25">
      <c r="B11" s="7">
        <v>46030</v>
      </c>
      <c r="C11" s="8">
        <v>469</v>
      </c>
      <c r="D11" s="9"/>
      <c r="E11" s="10">
        <v>20.5</v>
      </c>
      <c r="F11" s="33">
        <f t="shared" si="0"/>
        <v>9614.5</v>
      </c>
      <c r="G11" s="19"/>
      <c r="H11" s="16"/>
      <c r="I11" s="17"/>
      <c r="J11" s="18"/>
    </row>
    <row r="12" spans="2:29" x14ac:dyDescent="0.25">
      <c r="B12" s="7">
        <v>46031</v>
      </c>
      <c r="C12" s="8">
        <v>572</v>
      </c>
      <c r="D12" s="9"/>
      <c r="E12" s="10">
        <v>20.5</v>
      </c>
      <c r="F12" s="33">
        <f t="shared" si="0"/>
        <v>11726</v>
      </c>
      <c r="G12" s="19"/>
      <c r="H12" s="16"/>
      <c r="I12" s="17"/>
      <c r="J12" s="18"/>
    </row>
    <row r="13" spans="2:29" x14ac:dyDescent="0.25">
      <c r="B13" s="7">
        <v>46032</v>
      </c>
      <c r="C13" s="8">
        <v>360</v>
      </c>
      <c r="D13" s="9"/>
      <c r="E13" s="10">
        <v>20.5</v>
      </c>
      <c r="F13" s="33">
        <f t="shared" si="0"/>
        <v>7380</v>
      </c>
      <c r="G13" s="19"/>
      <c r="H13" s="16"/>
      <c r="I13" s="17"/>
      <c r="J13" s="18"/>
    </row>
    <row r="14" spans="2:29" x14ac:dyDescent="0.25">
      <c r="B14" s="7">
        <v>46033</v>
      </c>
      <c r="C14" s="8">
        <v>490</v>
      </c>
      <c r="D14" s="9"/>
      <c r="E14" s="10">
        <v>20.5</v>
      </c>
      <c r="F14" s="33">
        <f t="shared" si="0"/>
        <v>10045</v>
      </c>
      <c r="G14" s="19"/>
      <c r="H14" s="16"/>
      <c r="I14" s="17"/>
      <c r="J14" s="18"/>
    </row>
    <row r="15" spans="2:29" x14ac:dyDescent="0.25">
      <c r="B15" s="7">
        <v>46034</v>
      </c>
      <c r="C15" s="8">
        <v>507</v>
      </c>
      <c r="D15" s="9"/>
      <c r="E15" s="10">
        <v>20.5</v>
      </c>
      <c r="F15" s="33">
        <f t="shared" si="0"/>
        <v>10393.5</v>
      </c>
      <c r="G15" s="19"/>
      <c r="H15" s="16"/>
      <c r="I15" s="17"/>
      <c r="J15" s="18"/>
    </row>
    <row r="16" spans="2:29" x14ac:dyDescent="0.25">
      <c r="B16" s="7">
        <v>46035</v>
      </c>
      <c r="C16" s="8">
        <v>522</v>
      </c>
      <c r="D16" s="9"/>
      <c r="E16" s="10">
        <v>20.5</v>
      </c>
      <c r="F16" s="33">
        <f t="shared" si="0"/>
        <v>10701</v>
      </c>
      <c r="G16" s="19"/>
      <c r="H16" s="16"/>
      <c r="I16" s="17"/>
      <c r="J16" s="18"/>
    </row>
    <row r="17" spans="2:10" x14ac:dyDescent="0.25">
      <c r="B17" s="7">
        <v>46036</v>
      </c>
      <c r="C17" s="8">
        <v>516</v>
      </c>
      <c r="D17" s="9"/>
      <c r="E17" s="10">
        <v>20.5</v>
      </c>
      <c r="F17" s="33">
        <f t="shared" si="0"/>
        <v>10578</v>
      </c>
      <c r="G17" s="19"/>
      <c r="H17" s="16"/>
      <c r="I17" s="17"/>
      <c r="J17" s="18"/>
    </row>
    <row r="18" spans="2:10" x14ac:dyDescent="0.25">
      <c r="B18" s="7">
        <v>46037</v>
      </c>
      <c r="C18" s="8">
        <v>525</v>
      </c>
      <c r="D18" s="9"/>
      <c r="E18" s="10">
        <v>20.5</v>
      </c>
      <c r="F18" s="33">
        <f t="shared" si="0"/>
        <v>10762.5</v>
      </c>
      <c r="G18" s="15">
        <v>46077</v>
      </c>
      <c r="H18" s="16" t="s">
        <v>86</v>
      </c>
      <c r="I18" s="17"/>
      <c r="J18" s="18">
        <v>129124.37</v>
      </c>
    </row>
    <row r="19" spans="2:10" x14ac:dyDescent="0.25">
      <c r="B19" s="7">
        <v>46038</v>
      </c>
      <c r="C19" s="8">
        <v>520</v>
      </c>
      <c r="D19" s="9"/>
      <c r="E19" s="10">
        <v>20.5</v>
      </c>
      <c r="F19" s="33">
        <f t="shared" si="0"/>
        <v>10660</v>
      </c>
      <c r="G19" s="19"/>
      <c r="H19" s="16"/>
      <c r="I19" s="17"/>
      <c r="J19" s="18"/>
    </row>
    <row r="20" spans="2:10" x14ac:dyDescent="0.25">
      <c r="B20" s="7">
        <v>46039</v>
      </c>
      <c r="C20" s="8">
        <v>529</v>
      </c>
      <c r="D20" s="9"/>
      <c r="E20" s="10">
        <v>20.5</v>
      </c>
      <c r="F20" s="33">
        <f t="shared" si="0"/>
        <v>10844.5</v>
      </c>
      <c r="G20" s="19"/>
      <c r="H20" s="16"/>
      <c r="I20" s="17"/>
      <c r="J20" s="18"/>
    </row>
    <row r="21" spans="2:10" x14ac:dyDescent="0.25">
      <c r="B21" s="7">
        <v>46040</v>
      </c>
      <c r="C21" s="8">
        <v>518</v>
      </c>
      <c r="D21" s="9"/>
      <c r="E21" s="10">
        <v>20.5</v>
      </c>
      <c r="F21" s="33">
        <f t="shared" si="0"/>
        <v>10619</v>
      </c>
      <c r="G21" s="19"/>
      <c r="H21" s="16"/>
      <c r="I21" s="17"/>
      <c r="J21" s="18"/>
    </row>
    <row r="22" spans="2:10" x14ac:dyDescent="0.25">
      <c r="B22" s="7">
        <v>46041</v>
      </c>
      <c r="C22" s="8">
        <v>529</v>
      </c>
      <c r="D22" s="9"/>
      <c r="E22" s="10">
        <v>20.5</v>
      </c>
      <c r="F22" s="33">
        <f t="shared" si="0"/>
        <v>10844.5</v>
      </c>
      <c r="G22" s="19"/>
      <c r="H22" s="16"/>
      <c r="I22" s="17"/>
      <c r="J22" s="18"/>
    </row>
    <row r="23" spans="2:10" x14ac:dyDescent="0.25">
      <c r="B23" s="7">
        <v>46042</v>
      </c>
      <c r="C23" s="8">
        <v>527</v>
      </c>
      <c r="D23" s="9"/>
      <c r="E23" s="10">
        <v>20.5</v>
      </c>
      <c r="F23" s="33">
        <f t="shared" si="0"/>
        <v>10803.5</v>
      </c>
      <c r="G23" s="19"/>
      <c r="H23" s="16"/>
      <c r="I23" s="17"/>
      <c r="J23" s="18"/>
    </row>
    <row r="24" spans="2:10" x14ac:dyDescent="0.25">
      <c r="B24" s="7">
        <v>46043</v>
      </c>
      <c r="C24" s="8">
        <v>519</v>
      </c>
      <c r="D24" s="9"/>
      <c r="E24" s="10">
        <v>20.5</v>
      </c>
      <c r="F24" s="33">
        <f t="shared" si="0"/>
        <v>10639.5</v>
      </c>
      <c r="G24" s="19"/>
      <c r="H24" s="16"/>
      <c r="I24" s="17"/>
      <c r="J24" s="18"/>
    </row>
    <row r="25" spans="2:10" x14ac:dyDescent="0.25">
      <c r="B25" s="7">
        <v>46044</v>
      </c>
      <c r="C25" s="8">
        <v>510.5</v>
      </c>
      <c r="D25" s="9"/>
      <c r="E25" s="10">
        <v>24.25</v>
      </c>
      <c r="F25" s="33">
        <f t="shared" si="0"/>
        <v>12379.625</v>
      </c>
      <c r="G25" s="19"/>
      <c r="H25" s="16"/>
      <c r="I25" s="17"/>
      <c r="J25" s="18"/>
    </row>
    <row r="26" spans="2:10" x14ac:dyDescent="0.25">
      <c r="B26" s="7">
        <v>46045</v>
      </c>
      <c r="C26" s="8">
        <v>511</v>
      </c>
      <c r="D26" s="9"/>
      <c r="E26" s="10">
        <v>24.25</v>
      </c>
      <c r="F26" s="33">
        <f t="shared" si="0"/>
        <v>12391.75</v>
      </c>
      <c r="G26" s="19"/>
      <c r="H26" s="16"/>
      <c r="I26" s="17"/>
      <c r="J26" s="18"/>
    </row>
    <row r="27" spans="2:10" x14ac:dyDescent="0.25">
      <c r="B27" s="7">
        <v>46046</v>
      </c>
      <c r="C27" s="8">
        <v>513</v>
      </c>
      <c r="D27" s="9"/>
      <c r="E27" s="10">
        <v>24.25</v>
      </c>
      <c r="F27" s="33">
        <f t="shared" si="0"/>
        <v>12440.25</v>
      </c>
      <c r="G27" s="19"/>
      <c r="H27" s="16"/>
      <c r="I27" s="17"/>
      <c r="J27" s="18"/>
    </row>
    <row r="28" spans="2:10" x14ac:dyDescent="0.25">
      <c r="B28" s="7">
        <v>46047</v>
      </c>
      <c r="C28" s="8">
        <v>512.5</v>
      </c>
      <c r="D28" s="9"/>
      <c r="E28" s="10">
        <v>24.25</v>
      </c>
      <c r="F28" s="33">
        <f t="shared" si="0"/>
        <v>12428.125</v>
      </c>
      <c r="G28" s="19"/>
      <c r="H28" s="16"/>
      <c r="I28" s="17"/>
      <c r="J28" s="18"/>
    </row>
    <row r="29" spans="2:10" x14ac:dyDescent="0.25">
      <c r="B29" s="7">
        <v>46048</v>
      </c>
      <c r="C29" s="8">
        <v>525.5</v>
      </c>
      <c r="D29" s="9"/>
      <c r="E29" s="10">
        <v>24.25</v>
      </c>
      <c r="F29" s="33">
        <f t="shared" si="0"/>
        <v>12743.375</v>
      </c>
      <c r="G29" s="19"/>
      <c r="H29" s="16"/>
      <c r="I29" s="17"/>
      <c r="J29" s="18"/>
    </row>
    <row r="30" spans="2:10" x14ac:dyDescent="0.25">
      <c r="B30" s="7">
        <v>46049</v>
      </c>
      <c r="C30" s="8">
        <v>512</v>
      </c>
      <c r="D30" s="9"/>
      <c r="E30" s="10">
        <v>24.25</v>
      </c>
      <c r="F30" s="33">
        <f t="shared" si="0"/>
        <v>12416</v>
      </c>
      <c r="G30" s="19"/>
      <c r="H30" s="16"/>
      <c r="I30" s="17"/>
      <c r="J30" s="18"/>
    </row>
    <row r="31" spans="2:10" x14ac:dyDescent="0.25">
      <c r="B31" s="7">
        <v>46050</v>
      </c>
      <c r="C31" s="8">
        <v>525</v>
      </c>
      <c r="D31" s="9"/>
      <c r="E31" s="10">
        <v>24.25</v>
      </c>
      <c r="F31" s="33">
        <f t="shared" si="0"/>
        <v>12731.25</v>
      </c>
      <c r="G31" s="19"/>
      <c r="H31" s="16"/>
      <c r="I31" s="17"/>
      <c r="J31" s="18"/>
    </row>
    <row r="32" spans="2:10" x14ac:dyDescent="0.25">
      <c r="B32" s="7">
        <v>46051</v>
      </c>
      <c r="C32" s="8">
        <v>524</v>
      </c>
      <c r="D32" s="9"/>
      <c r="E32" s="10">
        <v>24.25</v>
      </c>
      <c r="F32" s="33">
        <f t="shared" si="0"/>
        <v>12707</v>
      </c>
      <c r="G32" s="19"/>
      <c r="H32" s="16"/>
      <c r="I32" s="17"/>
      <c r="J32" s="18"/>
    </row>
    <row r="33" spans="2:12" x14ac:dyDescent="0.25">
      <c r="B33" s="7">
        <v>46052</v>
      </c>
      <c r="C33" s="8">
        <v>537</v>
      </c>
      <c r="D33" s="9"/>
      <c r="E33" s="10">
        <v>24.25</v>
      </c>
      <c r="F33" s="33">
        <f t="shared" si="0"/>
        <v>13022.25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528</v>
      </c>
      <c r="D34" s="48"/>
      <c r="E34" s="10">
        <v>24.25</v>
      </c>
      <c r="F34" s="49">
        <f t="shared" si="0"/>
        <v>12804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15201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320677.89531125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331114.875</v>
      </c>
      <c r="L36" s="31">
        <f>J36-J4-J5-J6</f>
        <v>321401.60292375</v>
      </c>
    </row>
    <row r="37" spans="2:12" x14ac:dyDescent="0.25">
      <c r="B37" s="26" t="s">
        <v>14</v>
      </c>
      <c r="C37" s="30">
        <f>C35</f>
        <v>15201</v>
      </c>
      <c r="D37" s="9">
        <f>D35/1.03</f>
        <v>0</v>
      </c>
      <c r="E37" s="10"/>
      <c r="F37" s="33">
        <f>SUM(F4:F36)</f>
        <v>331114.875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10436.979688749998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5C354-0023-417A-83A6-3361876AA389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3"/>
      <c r="M3" s="213"/>
      <c r="N3" s="213"/>
    </row>
    <row r="4" spans="2:29" x14ac:dyDescent="0.25">
      <c r="B4" s="7">
        <v>46054</v>
      </c>
      <c r="C4" s="8">
        <v>537.5</v>
      </c>
      <c r="D4" s="9"/>
      <c r="E4" s="10">
        <v>24.25</v>
      </c>
      <c r="F4" s="33">
        <f>E4*C4</f>
        <v>13034.375</v>
      </c>
      <c r="G4" s="11"/>
      <c r="H4" s="12" t="s">
        <v>6</v>
      </c>
      <c r="I4" s="13">
        <v>0.01</v>
      </c>
      <c r="J4" s="14">
        <f>(F36+F37)*I4</f>
        <v>3494.91</v>
      </c>
      <c r="L4" s="148"/>
      <c r="M4" s="17"/>
      <c r="N4" s="9"/>
    </row>
    <row r="5" spans="2:29" x14ac:dyDescent="0.25">
      <c r="B5" s="7">
        <v>46055</v>
      </c>
      <c r="C5" s="8">
        <v>549</v>
      </c>
      <c r="D5" s="9"/>
      <c r="E5" s="10">
        <v>24.25</v>
      </c>
      <c r="F5" s="33">
        <f t="shared" ref="F5:F34" si="0">E5*C5</f>
        <v>13313.25</v>
      </c>
      <c r="G5" s="11"/>
      <c r="H5" s="12" t="s">
        <v>7</v>
      </c>
      <c r="I5" s="13">
        <v>1E-3</v>
      </c>
      <c r="J5" s="14">
        <f>(F36+F37-J4-J6)*I5</f>
        <v>338.61637999999999</v>
      </c>
      <c r="L5" s="17"/>
      <c r="M5" s="17"/>
      <c r="N5" s="17"/>
    </row>
    <row r="6" spans="2:29" x14ac:dyDescent="0.25">
      <c r="B6" s="7">
        <v>46056</v>
      </c>
      <c r="C6" s="8">
        <v>525.5</v>
      </c>
      <c r="D6" s="9"/>
      <c r="E6" s="10">
        <v>24.25</v>
      </c>
      <c r="F6" s="33">
        <f t="shared" si="0"/>
        <v>12743.375</v>
      </c>
      <c r="G6" s="11"/>
      <c r="H6" s="12" t="s">
        <v>8</v>
      </c>
      <c r="I6" s="13"/>
      <c r="J6" s="14">
        <v>7379.71</v>
      </c>
      <c r="L6" s="17"/>
      <c r="M6" s="17"/>
      <c r="N6" s="17"/>
    </row>
    <row r="7" spans="2:29" x14ac:dyDescent="0.25">
      <c r="B7" s="7">
        <v>46057</v>
      </c>
      <c r="C7" s="8">
        <v>521</v>
      </c>
      <c r="D7" s="9"/>
      <c r="E7" s="10">
        <v>24.25</v>
      </c>
      <c r="F7" s="33">
        <f t="shared" si="0"/>
        <v>12634.25</v>
      </c>
      <c r="G7" s="11"/>
      <c r="H7" s="12" t="s">
        <v>9</v>
      </c>
      <c r="I7" s="13"/>
      <c r="J7" s="14">
        <f>'OCAK 2026'!J39*-1</f>
        <v>-10436.979688749998</v>
      </c>
    </row>
    <row r="8" spans="2:29" x14ac:dyDescent="0.25">
      <c r="B8" s="7">
        <v>46058</v>
      </c>
      <c r="C8" s="8">
        <v>514.5</v>
      </c>
      <c r="D8" s="9"/>
      <c r="E8" s="10">
        <v>24.25</v>
      </c>
      <c r="F8" s="33">
        <f t="shared" si="0"/>
        <v>12476.625</v>
      </c>
      <c r="G8" s="15"/>
      <c r="H8" s="16"/>
      <c r="I8" s="17"/>
      <c r="J8" s="18"/>
    </row>
    <row r="9" spans="2:29" x14ac:dyDescent="0.25">
      <c r="B9" s="7">
        <v>46059</v>
      </c>
      <c r="C9" s="8">
        <v>532</v>
      </c>
      <c r="D9" s="9"/>
      <c r="E9" s="10">
        <v>24.25</v>
      </c>
      <c r="F9" s="33">
        <f t="shared" si="0"/>
        <v>12901</v>
      </c>
      <c r="G9" s="15"/>
      <c r="H9" s="16"/>
      <c r="I9" s="17"/>
      <c r="J9" s="18"/>
    </row>
    <row r="10" spans="2:29" x14ac:dyDescent="0.25">
      <c r="B10" s="7">
        <v>46060</v>
      </c>
      <c r="C10" s="8">
        <v>511.5</v>
      </c>
      <c r="D10" s="9"/>
      <c r="E10" s="10">
        <v>24.25</v>
      </c>
      <c r="F10" s="33">
        <f t="shared" si="0"/>
        <v>12403.875</v>
      </c>
      <c r="G10" s="15">
        <v>46099</v>
      </c>
      <c r="H10" s="16" t="s">
        <v>87</v>
      </c>
      <c r="I10" s="17"/>
      <c r="J10" s="18">
        <v>500000</v>
      </c>
    </row>
    <row r="11" spans="2:29" x14ac:dyDescent="0.25">
      <c r="B11" s="7">
        <v>46061</v>
      </c>
      <c r="C11" s="8">
        <v>518.5</v>
      </c>
      <c r="D11" s="9"/>
      <c r="E11" s="10">
        <v>24.25</v>
      </c>
      <c r="F11" s="33">
        <f t="shared" si="0"/>
        <v>12573.625</v>
      </c>
      <c r="G11" s="19"/>
      <c r="H11" s="16"/>
      <c r="I11" s="17"/>
      <c r="J11" s="18"/>
    </row>
    <row r="12" spans="2:29" x14ac:dyDescent="0.25">
      <c r="B12" s="7">
        <v>46062</v>
      </c>
      <c r="C12" s="8">
        <v>515</v>
      </c>
      <c r="D12" s="9"/>
      <c r="E12" s="10">
        <v>24.25</v>
      </c>
      <c r="F12" s="33">
        <f t="shared" si="0"/>
        <v>12488.75</v>
      </c>
      <c r="G12" s="19"/>
      <c r="H12" s="16"/>
      <c r="I12" s="17"/>
      <c r="J12" s="18"/>
    </row>
    <row r="13" spans="2:29" x14ac:dyDescent="0.25">
      <c r="B13" s="7">
        <v>46063</v>
      </c>
      <c r="C13" s="8">
        <v>531.5</v>
      </c>
      <c r="D13" s="9"/>
      <c r="E13" s="10">
        <v>24.25</v>
      </c>
      <c r="F13" s="33">
        <f t="shared" si="0"/>
        <v>12888.875</v>
      </c>
      <c r="G13" s="19"/>
      <c r="H13" s="16"/>
      <c r="I13" s="17"/>
      <c r="J13" s="18"/>
    </row>
    <row r="14" spans="2:29" x14ac:dyDescent="0.25">
      <c r="B14" s="7">
        <v>46064</v>
      </c>
      <c r="C14" s="8">
        <v>530</v>
      </c>
      <c r="D14" s="9"/>
      <c r="E14" s="10">
        <v>24.25</v>
      </c>
      <c r="F14" s="33">
        <f t="shared" si="0"/>
        <v>12852.5</v>
      </c>
      <c r="G14" s="19"/>
      <c r="H14" s="16"/>
      <c r="I14" s="17"/>
      <c r="J14" s="18"/>
    </row>
    <row r="15" spans="2:29" x14ac:dyDescent="0.25">
      <c r="B15" s="7">
        <v>46065</v>
      </c>
      <c r="C15" s="8">
        <v>517.5</v>
      </c>
      <c r="D15" s="9"/>
      <c r="E15" s="10">
        <v>24.25</v>
      </c>
      <c r="F15" s="33">
        <f t="shared" si="0"/>
        <v>12549.375</v>
      </c>
      <c r="G15" s="19"/>
      <c r="H15" s="16"/>
      <c r="I15" s="17"/>
      <c r="J15" s="18"/>
    </row>
    <row r="16" spans="2:29" x14ac:dyDescent="0.25">
      <c r="B16" s="7">
        <v>46066</v>
      </c>
      <c r="C16" s="8">
        <v>516</v>
      </c>
      <c r="D16" s="9"/>
      <c r="E16" s="10">
        <v>24.25</v>
      </c>
      <c r="F16" s="33">
        <f t="shared" si="0"/>
        <v>12513</v>
      </c>
      <c r="G16" s="19"/>
      <c r="H16" s="16"/>
      <c r="I16" s="17"/>
      <c r="J16" s="18"/>
    </row>
    <row r="17" spans="2:10" x14ac:dyDescent="0.25">
      <c r="B17" s="7">
        <v>46067</v>
      </c>
      <c r="C17" s="8">
        <v>538</v>
      </c>
      <c r="D17" s="9"/>
      <c r="E17" s="10">
        <v>24.25</v>
      </c>
      <c r="F17" s="33">
        <f t="shared" si="0"/>
        <v>13046.5</v>
      </c>
      <c r="G17" s="19"/>
      <c r="H17" s="16"/>
      <c r="I17" s="17"/>
      <c r="J17" s="18"/>
    </row>
    <row r="18" spans="2:10" x14ac:dyDescent="0.25">
      <c r="B18" s="7">
        <v>46068</v>
      </c>
      <c r="C18" s="8">
        <v>515</v>
      </c>
      <c r="D18" s="9"/>
      <c r="E18" s="10">
        <v>24.25</v>
      </c>
      <c r="F18" s="33">
        <f t="shared" si="0"/>
        <v>12488.75</v>
      </c>
      <c r="G18" s="19"/>
      <c r="H18" s="16"/>
      <c r="I18" s="17"/>
      <c r="J18" s="18"/>
    </row>
    <row r="19" spans="2:10" x14ac:dyDescent="0.25">
      <c r="B19" s="7">
        <v>46069</v>
      </c>
      <c r="C19" s="8">
        <v>500</v>
      </c>
      <c r="D19" s="9"/>
      <c r="E19" s="10">
        <v>24.25</v>
      </c>
      <c r="F19" s="33">
        <f t="shared" si="0"/>
        <v>12125</v>
      </c>
      <c r="G19" s="19"/>
      <c r="H19" s="16"/>
      <c r="I19" s="17"/>
      <c r="J19" s="18"/>
    </row>
    <row r="20" spans="2:10" x14ac:dyDescent="0.25">
      <c r="B20" s="7">
        <v>46070</v>
      </c>
      <c r="C20" s="8">
        <v>469</v>
      </c>
      <c r="D20" s="9"/>
      <c r="E20" s="10">
        <v>24.25</v>
      </c>
      <c r="F20" s="33">
        <f t="shared" si="0"/>
        <v>11373.25</v>
      </c>
      <c r="G20" s="19"/>
      <c r="H20" s="16"/>
      <c r="I20" s="17"/>
      <c r="J20" s="18"/>
    </row>
    <row r="21" spans="2:10" x14ac:dyDescent="0.25">
      <c r="B21" s="7">
        <v>46071</v>
      </c>
      <c r="C21" s="8">
        <v>490.5</v>
      </c>
      <c r="D21" s="9"/>
      <c r="E21" s="10">
        <v>24.25</v>
      </c>
      <c r="F21" s="33">
        <f t="shared" si="0"/>
        <v>11894.625</v>
      </c>
      <c r="G21" s="19"/>
      <c r="H21" s="16"/>
      <c r="I21" s="17"/>
      <c r="J21" s="18"/>
    </row>
    <row r="22" spans="2:10" x14ac:dyDescent="0.25">
      <c r="B22" s="7">
        <v>46072</v>
      </c>
      <c r="C22" s="8">
        <v>483.5</v>
      </c>
      <c r="D22" s="9"/>
      <c r="E22" s="10">
        <v>24.25</v>
      </c>
      <c r="F22" s="33">
        <f t="shared" si="0"/>
        <v>11724.875</v>
      </c>
      <c r="G22" s="19"/>
      <c r="H22" s="16"/>
      <c r="I22" s="17"/>
      <c r="J22" s="18"/>
    </row>
    <row r="23" spans="2:10" x14ac:dyDescent="0.25">
      <c r="B23" s="7">
        <v>46073</v>
      </c>
      <c r="C23" s="8">
        <v>487.5</v>
      </c>
      <c r="D23" s="9"/>
      <c r="E23" s="10">
        <v>24.25</v>
      </c>
      <c r="F23" s="33">
        <f t="shared" si="0"/>
        <v>11821.875</v>
      </c>
      <c r="G23" s="19"/>
      <c r="H23" s="16"/>
      <c r="I23" s="17"/>
      <c r="J23" s="18"/>
    </row>
    <row r="24" spans="2:10" x14ac:dyDescent="0.25">
      <c r="B24" s="7">
        <v>46074</v>
      </c>
      <c r="C24" s="8">
        <v>491.5</v>
      </c>
      <c r="D24" s="9"/>
      <c r="E24" s="10">
        <v>24.25</v>
      </c>
      <c r="F24" s="33">
        <f t="shared" si="0"/>
        <v>11918.875</v>
      </c>
      <c r="G24" s="19"/>
      <c r="H24" s="16"/>
      <c r="I24" s="17"/>
      <c r="J24" s="18"/>
    </row>
    <row r="25" spans="2:10" x14ac:dyDescent="0.25">
      <c r="B25" s="7">
        <v>46075</v>
      </c>
      <c r="C25" s="8">
        <v>506.5</v>
      </c>
      <c r="D25" s="9"/>
      <c r="E25" s="10">
        <v>24.25</v>
      </c>
      <c r="F25" s="33">
        <f t="shared" si="0"/>
        <v>12282.625</v>
      </c>
      <c r="G25" s="19"/>
      <c r="H25" s="16"/>
      <c r="I25" s="17"/>
      <c r="J25" s="18"/>
    </row>
    <row r="26" spans="2:10" x14ac:dyDescent="0.25">
      <c r="B26" s="7">
        <v>46076</v>
      </c>
      <c r="C26" s="8">
        <v>522</v>
      </c>
      <c r="D26" s="9"/>
      <c r="E26" s="10">
        <v>24.25</v>
      </c>
      <c r="F26" s="33">
        <f t="shared" si="0"/>
        <v>12658.5</v>
      </c>
      <c r="G26" s="19"/>
      <c r="H26" s="16"/>
      <c r="I26" s="17"/>
      <c r="J26" s="18"/>
    </row>
    <row r="27" spans="2:10" x14ac:dyDescent="0.25">
      <c r="B27" s="7">
        <v>46077</v>
      </c>
      <c r="C27" s="8">
        <v>519.5</v>
      </c>
      <c r="D27" s="9"/>
      <c r="E27" s="10">
        <v>24.25</v>
      </c>
      <c r="F27" s="33">
        <f t="shared" si="0"/>
        <v>12597.875</v>
      </c>
      <c r="G27" s="19"/>
      <c r="H27" s="16"/>
      <c r="I27" s="17"/>
      <c r="J27" s="18"/>
    </row>
    <row r="28" spans="2:10" x14ac:dyDescent="0.25">
      <c r="B28" s="7">
        <v>46078</v>
      </c>
      <c r="C28" s="8">
        <v>509.5</v>
      </c>
      <c r="D28" s="9"/>
      <c r="E28" s="10">
        <v>24.25</v>
      </c>
      <c r="F28" s="33">
        <f t="shared" si="0"/>
        <v>12355.375</v>
      </c>
      <c r="G28" s="19"/>
      <c r="H28" s="16"/>
      <c r="I28" s="17"/>
      <c r="J28" s="18"/>
    </row>
    <row r="29" spans="2:10" x14ac:dyDescent="0.25">
      <c r="B29" s="7">
        <v>46079</v>
      </c>
      <c r="C29" s="8">
        <v>516</v>
      </c>
      <c r="D29" s="9"/>
      <c r="E29" s="10">
        <v>24.25</v>
      </c>
      <c r="F29" s="33">
        <f t="shared" si="0"/>
        <v>12513</v>
      </c>
      <c r="G29" s="19"/>
      <c r="H29" s="16"/>
      <c r="I29" s="17"/>
      <c r="J29" s="18"/>
    </row>
    <row r="30" spans="2:10" x14ac:dyDescent="0.25">
      <c r="B30" s="7">
        <v>46080</v>
      </c>
      <c r="C30" s="8">
        <v>523.5</v>
      </c>
      <c r="D30" s="9"/>
      <c r="E30" s="10">
        <v>24.25</v>
      </c>
      <c r="F30" s="33">
        <f t="shared" si="0"/>
        <v>12694.875</v>
      </c>
      <c r="G30" s="19"/>
      <c r="H30" s="16"/>
      <c r="I30" s="17"/>
      <c r="J30" s="18"/>
    </row>
    <row r="31" spans="2:10" x14ac:dyDescent="0.25">
      <c r="B31" s="7">
        <v>46081</v>
      </c>
      <c r="C31" s="8">
        <v>520.5</v>
      </c>
      <c r="D31" s="9"/>
      <c r="E31" s="10">
        <v>24.25</v>
      </c>
      <c r="F31" s="33">
        <f t="shared" si="0"/>
        <v>12622.125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14412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500776.25669125002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349491</v>
      </c>
      <c r="L36" s="31">
        <f>J36-J4-J5-J6</f>
        <v>338277.76361999998</v>
      </c>
    </row>
    <row r="37" spans="2:12" x14ac:dyDescent="0.25">
      <c r="B37" s="26" t="s">
        <v>14</v>
      </c>
      <c r="C37" s="30">
        <f>C35</f>
        <v>14412</v>
      </c>
      <c r="D37" s="9">
        <f>D35/1.03</f>
        <v>0</v>
      </c>
      <c r="E37" s="10"/>
      <c r="F37" s="33">
        <f>SUM(F4:F36)</f>
        <v>349491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-151285.25669125002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3235-1235-475A-96FE-78766576AB29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3"/>
      <c r="M3" s="213"/>
      <c r="N3" s="213"/>
    </row>
    <row r="4" spans="2:29" x14ac:dyDescent="0.25">
      <c r="B4" s="7">
        <v>46082</v>
      </c>
      <c r="C4" s="8">
        <v>511.5</v>
      </c>
      <c r="D4" s="9"/>
      <c r="E4" s="10">
        <v>24.5</v>
      </c>
      <c r="F4" s="33">
        <f>E4*C4</f>
        <v>12531.75</v>
      </c>
      <c r="G4" s="11"/>
      <c r="H4" s="12" t="s">
        <v>6</v>
      </c>
      <c r="I4" s="13">
        <v>0.01</v>
      </c>
      <c r="J4" s="14">
        <f>(F36+F37)*I4</f>
        <v>3649.52</v>
      </c>
      <c r="L4" s="148"/>
      <c r="M4" s="17"/>
      <c r="N4" s="9"/>
    </row>
    <row r="5" spans="2:29" x14ac:dyDescent="0.25">
      <c r="B5" s="7">
        <v>46083</v>
      </c>
      <c r="C5" s="8">
        <v>507</v>
      </c>
      <c r="D5" s="9"/>
      <c r="E5" s="10">
        <v>24.5</v>
      </c>
      <c r="F5" s="33">
        <f t="shared" ref="F5:F34" si="0">E5*C5</f>
        <v>12421.5</v>
      </c>
      <c r="G5" s="11"/>
      <c r="H5" s="12" t="s">
        <v>7</v>
      </c>
      <c r="I5" s="13">
        <v>1E-3</v>
      </c>
      <c r="J5" s="14">
        <f>(F36+F37-J4-J6)*I5</f>
        <v>354.07792000000001</v>
      </c>
      <c r="L5" s="17"/>
      <c r="M5" s="17"/>
      <c r="N5" s="17"/>
    </row>
    <row r="6" spans="2:29" x14ac:dyDescent="0.25">
      <c r="B6" s="7">
        <v>46084</v>
      </c>
      <c r="C6" s="8">
        <v>500</v>
      </c>
      <c r="D6" s="9"/>
      <c r="E6" s="10">
        <v>24.5</v>
      </c>
      <c r="F6" s="33">
        <f t="shared" si="0"/>
        <v>12250</v>
      </c>
      <c r="G6" s="11"/>
      <c r="H6" s="12" t="s">
        <v>8</v>
      </c>
      <c r="I6" s="13"/>
      <c r="J6" s="14">
        <v>7224.56</v>
      </c>
      <c r="L6" s="17"/>
      <c r="M6" s="17"/>
      <c r="N6" s="17"/>
    </row>
    <row r="7" spans="2:29" x14ac:dyDescent="0.25">
      <c r="B7" s="7">
        <v>46085</v>
      </c>
      <c r="C7" s="8">
        <v>500</v>
      </c>
      <c r="D7" s="9"/>
      <c r="E7" s="10">
        <v>24.5</v>
      </c>
      <c r="F7" s="33">
        <f t="shared" si="0"/>
        <v>12250</v>
      </c>
      <c r="G7" s="11"/>
      <c r="H7" s="12" t="s">
        <v>9</v>
      </c>
      <c r="I7" s="13"/>
      <c r="J7" s="14">
        <f>'ŞUBAT 2026'!J39*-1</f>
        <v>151285.25669125002</v>
      </c>
    </row>
    <row r="8" spans="2:29" x14ac:dyDescent="0.25">
      <c r="B8" s="7">
        <v>46086</v>
      </c>
      <c r="C8" s="8">
        <v>498.5</v>
      </c>
      <c r="D8" s="9"/>
      <c r="E8" s="10">
        <v>24.5</v>
      </c>
      <c r="F8" s="33">
        <f t="shared" si="0"/>
        <v>12213.25</v>
      </c>
      <c r="G8" s="15"/>
      <c r="H8" s="16"/>
      <c r="I8" s="17"/>
      <c r="J8" s="18"/>
    </row>
    <row r="9" spans="2:29" x14ac:dyDescent="0.25">
      <c r="B9" s="7">
        <v>46087</v>
      </c>
      <c r="C9" s="8">
        <v>495</v>
      </c>
      <c r="D9" s="9"/>
      <c r="E9" s="10">
        <v>24.5</v>
      </c>
      <c r="F9" s="33">
        <f t="shared" si="0"/>
        <v>12127.5</v>
      </c>
      <c r="G9" s="15"/>
      <c r="H9" s="16"/>
      <c r="I9" s="17"/>
      <c r="J9" s="18"/>
    </row>
    <row r="10" spans="2:29" x14ac:dyDescent="0.25">
      <c r="B10" s="7">
        <v>46088</v>
      </c>
      <c r="C10" s="8">
        <v>498.5</v>
      </c>
      <c r="D10" s="9"/>
      <c r="E10" s="10">
        <v>24.5</v>
      </c>
      <c r="F10" s="33">
        <f t="shared" si="0"/>
        <v>12213.25</v>
      </c>
      <c r="G10" s="15"/>
      <c r="H10" s="16"/>
      <c r="I10" s="17"/>
      <c r="J10" s="18"/>
    </row>
    <row r="11" spans="2:29" x14ac:dyDescent="0.25">
      <c r="B11" s="7">
        <v>46089</v>
      </c>
      <c r="C11" s="8">
        <v>486.5</v>
      </c>
      <c r="D11" s="9"/>
      <c r="E11" s="10">
        <v>24.5</v>
      </c>
      <c r="F11" s="33">
        <f t="shared" si="0"/>
        <v>11919.25</v>
      </c>
      <c r="G11" s="19"/>
      <c r="H11" s="16"/>
      <c r="I11" s="17"/>
      <c r="J11" s="18"/>
    </row>
    <row r="12" spans="2:29" x14ac:dyDescent="0.25">
      <c r="B12" s="7">
        <v>46090</v>
      </c>
      <c r="C12" s="8">
        <v>487.5</v>
      </c>
      <c r="D12" s="9"/>
      <c r="E12" s="10">
        <v>24.5</v>
      </c>
      <c r="F12" s="33">
        <f t="shared" si="0"/>
        <v>11943.75</v>
      </c>
      <c r="G12" s="19"/>
      <c r="H12" s="16"/>
      <c r="I12" s="17"/>
      <c r="J12" s="18"/>
    </row>
    <row r="13" spans="2:29" x14ac:dyDescent="0.25">
      <c r="B13" s="7">
        <v>46091</v>
      </c>
      <c r="C13" s="8">
        <v>479</v>
      </c>
      <c r="D13" s="9"/>
      <c r="E13" s="10">
        <v>24.5</v>
      </c>
      <c r="F13" s="33">
        <f t="shared" si="0"/>
        <v>11735.5</v>
      </c>
      <c r="G13" s="19"/>
      <c r="H13" s="16"/>
      <c r="I13" s="17"/>
      <c r="J13" s="18"/>
    </row>
    <row r="14" spans="2:29" x14ac:dyDescent="0.25">
      <c r="B14" s="7">
        <v>46092</v>
      </c>
      <c r="C14" s="8">
        <v>483.5</v>
      </c>
      <c r="D14" s="9"/>
      <c r="E14" s="10">
        <v>24.5</v>
      </c>
      <c r="F14" s="33">
        <f t="shared" si="0"/>
        <v>11845.75</v>
      </c>
      <c r="G14" s="19"/>
      <c r="H14" s="16"/>
      <c r="I14" s="17"/>
      <c r="J14" s="18"/>
    </row>
    <row r="15" spans="2:29" x14ac:dyDescent="0.25">
      <c r="B15" s="7">
        <v>46093</v>
      </c>
      <c r="C15" s="8">
        <v>491</v>
      </c>
      <c r="D15" s="9"/>
      <c r="E15" s="10">
        <v>24.5</v>
      </c>
      <c r="F15" s="33">
        <f t="shared" si="0"/>
        <v>12029.5</v>
      </c>
      <c r="G15" s="19"/>
      <c r="H15" s="16"/>
      <c r="I15" s="17"/>
      <c r="J15" s="18"/>
    </row>
    <row r="16" spans="2:29" x14ac:dyDescent="0.25">
      <c r="B16" s="7">
        <v>46094</v>
      </c>
      <c r="C16" s="8">
        <v>476</v>
      </c>
      <c r="D16" s="9"/>
      <c r="E16" s="10">
        <v>24.5</v>
      </c>
      <c r="F16" s="33">
        <f t="shared" si="0"/>
        <v>11662</v>
      </c>
      <c r="G16" s="15">
        <v>46133</v>
      </c>
      <c r="H16" s="16" t="s">
        <v>86</v>
      </c>
      <c r="I16" s="17"/>
      <c r="J16" s="18">
        <v>202438.59</v>
      </c>
    </row>
    <row r="17" spans="2:10" x14ac:dyDescent="0.25">
      <c r="B17" s="7">
        <v>46095</v>
      </c>
      <c r="C17" s="8">
        <v>484</v>
      </c>
      <c r="D17" s="9"/>
      <c r="E17" s="10">
        <v>24.5</v>
      </c>
      <c r="F17" s="33">
        <f t="shared" si="0"/>
        <v>11858</v>
      </c>
      <c r="G17" s="19"/>
      <c r="H17" s="16"/>
      <c r="I17" s="17"/>
      <c r="J17" s="18"/>
    </row>
    <row r="18" spans="2:10" x14ac:dyDescent="0.25">
      <c r="B18" s="7">
        <v>46096</v>
      </c>
      <c r="C18" s="8">
        <v>486.5</v>
      </c>
      <c r="D18" s="9"/>
      <c r="E18" s="10">
        <v>24.5</v>
      </c>
      <c r="F18" s="33">
        <f t="shared" si="0"/>
        <v>11919.25</v>
      </c>
      <c r="G18" s="19"/>
      <c r="H18" s="16"/>
      <c r="I18" s="17"/>
      <c r="J18" s="18"/>
    </row>
    <row r="19" spans="2:10" x14ac:dyDescent="0.25">
      <c r="B19" s="7">
        <v>46097</v>
      </c>
      <c r="C19" s="8">
        <v>488</v>
      </c>
      <c r="D19" s="9"/>
      <c r="E19" s="10">
        <v>24.5</v>
      </c>
      <c r="F19" s="33">
        <f t="shared" si="0"/>
        <v>11956</v>
      </c>
      <c r="G19" s="19"/>
      <c r="H19" s="16"/>
      <c r="I19" s="17"/>
      <c r="J19" s="18"/>
    </row>
    <row r="20" spans="2:10" x14ac:dyDescent="0.25">
      <c r="B20" s="7">
        <v>46098</v>
      </c>
      <c r="C20" s="8">
        <v>489.5</v>
      </c>
      <c r="D20" s="9"/>
      <c r="E20" s="10">
        <v>24.5</v>
      </c>
      <c r="F20" s="33">
        <f t="shared" si="0"/>
        <v>11992.75</v>
      </c>
      <c r="G20" s="19"/>
      <c r="H20" s="16"/>
      <c r="I20" s="17"/>
      <c r="J20" s="18"/>
    </row>
    <row r="21" spans="2:10" x14ac:dyDescent="0.25">
      <c r="B21" s="7">
        <v>46099</v>
      </c>
      <c r="C21" s="8">
        <v>475.5</v>
      </c>
      <c r="D21" s="9"/>
      <c r="E21" s="10">
        <v>24.5</v>
      </c>
      <c r="F21" s="33">
        <f t="shared" si="0"/>
        <v>11649.75</v>
      </c>
      <c r="G21" s="19"/>
      <c r="H21" s="16"/>
      <c r="I21" s="17"/>
      <c r="J21" s="18"/>
    </row>
    <row r="22" spans="2:10" x14ac:dyDescent="0.25">
      <c r="B22" s="7">
        <v>46100</v>
      </c>
      <c r="C22" s="8">
        <v>479</v>
      </c>
      <c r="D22" s="9"/>
      <c r="E22" s="10">
        <v>24.5</v>
      </c>
      <c r="F22" s="33">
        <f t="shared" si="0"/>
        <v>11735.5</v>
      </c>
      <c r="G22" s="19"/>
      <c r="H22" s="16"/>
      <c r="I22" s="17"/>
      <c r="J22" s="18"/>
    </row>
    <row r="23" spans="2:10" x14ac:dyDescent="0.25">
      <c r="B23" s="7">
        <v>46101</v>
      </c>
      <c r="C23" s="8">
        <v>487</v>
      </c>
      <c r="D23" s="9"/>
      <c r="E23" s="10">
        <v>24.5</v>
      </c>
      <c r="F23" s="33">
        <f t="shared" si="0"/>
        <v>11931.5</v>
      </c>
      <c r="G23" s="19"/>
      <c r="H23" s="16"/>
      <c r="I23" s="17"/>
      <c r="J23" s="18"/>
    </row>
    <row r="24" spans="2:10" x14ac:dyDescent="0.25">
      <c r="B24" s="7">
        <v>46102</v>
      </c>
      <c r="C24" s="8">
        <v>486</v>
      </c>
      <c r="D24" s="9"/>
      <c r="E24" s="10">
        <v>24.5</v>
      </c>
      <c r="F24" s="33">
        <f t="shared" si="0"/>
        <v>11907</v>
      </c>
      <c r="G24" s="19"/>
      <c r="H24" s="16"/>
      <c r="I24" s="17"/>
      <c r="J24" s="18"/>
    </row>
    <row r="25" spans="2:10" x14ac:dyDescent="0.25">
      <c r="B25" s="7">
        <v>46103</v>
      </c>
      <c r="C25" s="8">
        <v>472.5</v>
      </c>
      <c r="D25" s="9"/>
      <c r="E25" s="10">
        <v>24.5</v>
      </c>
      <c r="F25" s="33">
        <f t="shared" si="0"/>
        <v>11576.25</v>
      </c>
      <c r="G25" s="19"/>
      <c r="H25" s="16"/>
      <c r="I25" s="17"/>
      <c r="J25" s="18"/>
    </row>
    <row r="26" spans="2:10" x14ac:dyDescent="0.25">
      <c r="B26" s="7">
        <v>46104</v>
      </c>
      <c r="C26" s="8">
        <v>473</v>
      </c>
      <c r="D26" s="9"/>
      <c r="E26" s="10">
        <v>24.5</v>
      </c>
      <c r="F26" s="33">
        <f t="shared" si="0"/>
        <v>11588.5</v>
      </c>
      <c r="G26" s="19"/>
      <c r="H26" s="16"/>
      <c r="I26" s="17"/>
      <c r="J26" s="18"/>
    </row>
    <row r="27" spans="2:10" x14ac:dyDescent="0.25">
      <c r="B27" s="7">
        <v>46105</v>
      </c>
      <c r="C27" s="8">
        <v>465</v>
      </c>
      <c r="D27" s="9"/>
      <c r="E27" s="10">
        <v>24.5</v>
      </c>
      <c r="F27" s="33">
        <f t="shared" si="0"/>
        <v>11392.5</v>
      </c>
      <c r="G27" s="19"/>
      <c r="H27" s="16"/>
      <c r="I27" s="17"/>
      <c r="J27" s="18"/>
    </row>
    <row r="28" spans="2:10" x14ac:dyDescent="0.25">
      <c r="B28" s="7">
        <v>46106</v>
      </c>
      <c r="C28" s="8">
        <v>482</v>
      </c>
      <c r="D28" s="9"/>
      <c r="E28" s="10">
        <v>24.5</v>
      </c>
      <c r="F28" s="33">
        <f t="shared" si="0"/>
        <v>11809</v>
      </c>
      <c r="G28" s="19"/>
      <c r="H28" s="16"/>
      <c r="I28" s="17"/>
      <c r="J28" s="18"/>
    </row>
    <row r="29" spans="2:10" x14ac:dyDescent="0.25">
      <c r="B29" s="7">
        <v>46107</v>
      </c>
      <c r="C29" s="8">
        <v>469.5</v>
      </c>
      <c r="D29" s="9"/>
      <c r="E29" s="10">
        <v>24.5</v>
      </c>
      <c r="F29" s="33">
        <f t="shared" si="0"/>
        <v>11502.75</v>
      </c>
      <c r="G29" s="19"/>
      <c r="H29" s="16"/>
      <c r="I29" s="17"/>
      <c r="J29" s="18"/>
    </row>
    <row r="30" spans="2:10" x14ac:dyDescent="0.25">
      <c r="B30" s="7">
        <v>46108</v>
      </c>
      <c r="C30" s="8">
        <v>454</v>
      </c>
      <c r="D30" s="9"/>
      <c r="E30" s="10">
        <v>24.5</v>
      </c>
      <c r="F30" s="33">
        <f t="shared" si="0"/>
        <v>11123</v>
      </c>
      <c r="G30" s="19"/>
      <c r="H30" s="16"/>
      <c r="I30" s="17"/>
      <c r="J30" s="18"/>
    </row>
    <row r="31" spans="2:10" x14ac:dyDescent="0.25">
      <c r="B31" s="7">
        <v>46109</v>
      </c>
      <c r="C31" s="8">
        <v>445.5</v>
      </c>
      <c r="D31" s="9"/>
      <c r="E31" s="10">
        <v>24.5</v>
      </c>
      <c r="F31" s="33">
        <f t="shared" si="0"/>
        <v>10914.75</v>
      </c>
      <c r="G31" s="19"/>
      <c r="H31" s="16"/>
      <c r="I31" s="17"/>
      <c r="J31" s="18"/>
    </row>
    <row r="32" spans="2:10" x14ac:dyDescent="0.25">
      <c r="B32" s="7">
        <v>46110</v>
      </c>
      <c r="C32" s="8">
        <v>476</v>
      </c>
      <c r="D32" s="9"/>
      <c r="E32" s="10">
        <v>24.5</v>
      </c>
      <c r="F32" s="33">
        <f t="shared" si="0"/>
        <v>11662</v>
      </c>
      <c r="G32" s="19"/>
      <c r="H32" s="16"/>
      <c r="I32" s="17"/>
      <c r="J32" s="18"/>
    </row>
    <row r="33" spans="2:12" x14ac:dyDescent="0.25">
      <c r="B33" s="7">
        <v>46111</v>
      </c>
      <c r="C33" s="8">
        <v>433.5</v>
      </c>
      <c r="D33" s="9"/>
      <c r="E33" s="10">
        <v>24.5</v>
      </c>
      <c r="F33" s="33">
        <f t="shared" si="0"/>
        <v>10620.75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435.5</v>
      </c>
      <c r="D34" s="48"/>
      <c r="E34" s="10">
        <v>24.5</v>
      </c>
      <c r="F34" s="49">
        <f t="shared" si="0"/>
        <v>10669.75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14896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364952.00461125001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364952</v>
      </c>
      <c r="L36" s="31">
        <f>J36-J4-J5-J6</f>
        <v>353723.84207999997</v>
      </c>
    </row>
    <row r="37" spans="2:12" x14ac:dyDescent="0.25">
      <c r="B37" s="26" t="s">
        <v>14</v>
      </c>
      <c r="C37" s="30">
        <f>C35</f>
        <v>14896</v>
      </c>
      <c r="D37" s="9">
        <f>D35/1.03</f>
        <v>0</v>
      </c>
      <c r="E37" s="10"/>
      <c r="F37" s="33">
        <f>SUM(F4:F36)</f>
        <v>364952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-4.6112500131130219E-3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A43A-E165-4143-A941-40EB4A5436F1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3"/>
      <c r="M3" s="213"/>
      <c r="N3" s="213"/>
    </row>
    <row r="4" spans="2:29" x14ac:dyDescent="0.25">
      <c r="B4" s="7">
        <v>46113</v>
      </c>
      <c r="C4" s="8">
        <v>408</v>
      </c>
      <c r="D4" s="9"/>
      <c r="E4" s="10">
        <v>24.5</v>
      </c>
      <c r="F4" s="33">
        <f>E4*C4</f>
        <v>9996</v>
      </c>
      <c r="G4" s="11"/>
      <c r="H4" s="12" t="s">
        <v>6</v>
      </c>
      <c r="I4" s="13">
        <v>0.01</v>
      </c>
      <c r="J4" s="14">
        <f>(F36+F37)*I4</f>
        <v>2821.0525000000002</v>
      </c>
      <c r="L4" s="148"/>
      <c r="M4" s="17"/>
      <c r="N4" s="9"/>
    </row>
    <row r="5" spans="2:29" x14ac:dyDescent="0.25">
      <c r="B5" s="7">
        <v>46114</v>
      </c>
      <c r="C5" s="8">
        <v>432.5</v>
      </c>
      <c r="D5" s="9"/>
      <c r="E5" s="10">
        <v>24.5</v>
      </c>
      <c r="F5" s="33">
        <f t="shared" ref="F5:F34" si="0">E5*C5</f>
        <v>10596.25</v>
      </c>
      <c r="G5" s="11"/>
      <c r="H5" s="12" t="s">
        <v>7</v>
      </c>
      <c r="I5" s="13">
        <v>1E-3</v>
      </c>
      <c r="J5" s="14">
        <f>(F36+F37-J4-J6)*I5</f>
        <v>273.6420875</v>
      </c>
      <c r="L5" s="17"/>
      <c r="M5" s="17"/>
      <c r="N5" s="17"/>
    </row>
    <row r="6" spans="2:29" x14ac:dyDescent="0.25">
      <c r="B6" s="7">
        <v>46115</v>
      </c>
      <c r="C6" s="8">
        <v>435</v>
      </c>
      <c r="D6" s="9"/>
      <c r="E6" s="10">
        <v>24.5</v>
      </c>
      <c r="F6" s="33">
        <f t="shared" si="0"/>
        <v>10657.5</v>
      </c>
      <c r="G6" s="11"/>
      <c r="H6" s="12" t="s">
        <v>8</v>
      </c>
      <c r="I6" s="13"/>
      <c r="J6" s="14">
        <v>5642.11</v>
      </c>
      <c r="L6" s="17"/>
      <c r="M6" s="17"/>
      <c r="N6" s="17"/>
    </row>
    <row r="7" spans="2:29" x14ac:dyDescent="0.25">
      <c r="B7" s="7">
        <v>46116</v>
      </c>
      <c r="C7" s="8">
        <v>435.5</v>
      </c>
      <c r="D7" s="9"/>
      <c r="E7" s="10">
        <v>24.5</v>
      </c>
      <c r="F7" s="33">
        <f t="shared" si="0"/>
        <v>10669.75</v>
      </c>
      <c r="G7" s="11"/>
      <c r="H7" s="12" t="s">
        <v>9</v>
      </c>
      <c r="I7" s="13"/>
      <c r="J7" s="14">
        <f>'MART 2026'!J39*-1</f>
        <v>4.6112500131130219E-3</v>
      </c>
    </row>
    <row r="8" spans="2:29" x14ac:dyDescent="0.25">
      <c r="B8" s="7">
        <v>46117</v>
      </c>
      <c r="C8" s="8">
        <v>431</v>
      </c>
      <c r="D8" s="9"/>
      <c r="E8" s="10">
        <v>24.5</v>
      </c>
      <c r="F8" s="33">
        <f t="shared" si="0"/>
        <v>10559.5</v>
      </c>
      <c r="G8" s="15"/>
      <c r="H8" s="16"/>
      <c r="I8" s="17"/>
      <c r="J8" s="18"/>
    </row>
    <row r="9" spans="2:29" x14ac:dyDescent="0.25">
      <c r="B9" s="7">
        <v>46118</v>
      </c>
      <c r="C9" s="8">
        <v>433.5</v>
      </c>
      <c r="D9" s="9"/>
      <c r="E9" s="10">
        <v>24.5</v>
      </c>
      <c r="F9" s="33">
        <f t="shared" si="0"/>
        <v>10620.75</v>
      </c>
      <c r="G9" s="15"/>
      <c r="H9" s="16"/>
      <c r="I9" s="17"/>
      <c r="J9" s="18"/>
    </row>
    <row r="10" spans="2:29" x14ac:dyDescent="0.25">
      <c r="B10" s="7">
        <v>46119</v>
      </c>
      <c r="C10" s="8">
        <v>436.5</v>
      </c>
      <c r="D10" s="9"/>
      <c r="E10" s="10">
        <v>24.5</v>
      </c>
      <c r="F10" s="33">
        <f t="shared" si="0"/>
        <v>10694.25</v>
      </c>
      <c r="G10" s="15"/>
      <c r="H10" s="16"/>
      <c r="I10" s="17"/>
      <c r="J10" s="18"/>
    </row>
    <row r="11" spans="2:29" x14ac:dyDescent="0.25">
      <c r="B11" s="7">
        <v>46120</v>
      </c>
      <c r="C11" s="8">
        <v>414</v>
      </c>
      <c r="D11" s="9"/>
      <c r="E11" s="10">
        <v>24.5</v>
      </c>
      <c r="F11" s="33">
        <f t="shared" si="0"/>
        <v>10143</v>
      </c>
      <c r="G11" s="19"/>
      <c r="H11" s="16"/>
      <c r="I11" s="17"/>
      <c r="J11" s="18"/>
    </row>
    <row r="12" spans="2:29" x14ac:dyDescent="0.25">
      <c r="B12" s="7">
        <v>46121</v>
      </c>
      <c r="C12" s="8">
        <v>395</v>
      </c>
      <c r="D12" s="9"/>
      <c r="E12" s="10">
        <v>24.5</v>
      </c>
      <c r="F12" s="33">
        <f t="shared" si="0"/>
        <v>9677.5</v>
      </c>
      <c r="G12" s="19"/>
      <c r="H12" s="16"/>
      <c r="I12" s="17"/>
      <c r="J12" s="18"/>
    </row>
    <row r="13" spans="2:29" x14ac:dyDescent="0.25">
      <c r="B13" s="7">
        <v>46122</v>
      </c>
      <c r="C13" s="8">
        <v>408</v>
      </c>
      <c r="D13" s="9"/>
      <c r="E13" s="10">
        <v>24.5</v>
      </c>
      <c r="F13" s="33">
        <f t="shared" si="0"/>
        <v>9996</v>
      </c>
      <c r="G13" s="19"/>
      <c r="H13" s="16"/>
      <c r="I13" s="17"/>
      <c r="J13" s="18"/>
    </row>
    <row r="14" spans="2:29" x14ac:dyDescent="0.25">
      <c r="B14" s="7">
        <v>46123</v>
      </c>
      <c r="C14" s="8">
        <v>413</v>
      </c>
      <c r="D14" s="9"/>
      <c r="E14" s="10">
        <v>24.5</v>
      </c>
      <c r="F14" s="33">
        <f t="shared" si="0"/>
        <v>10118.5</v>
      </c>
      <c r="G14" s="19"/>
      <c r="H14" s="16"/>
      <c r="I14" s="17"/>
      <c r="J14" s="18"/>
    </row>
    <row r="15" spans="2:29" x14ac:dyDescent="0.25">
      <c r="B15" s="7">
        <v>46124</v>
      </c>
      <c r="C15" s="8">
        <v>409</v>
      </c>
      <c r="D15" s="9"/>
      <c r="E15" s="10">
        <v>24.5</v>
      </c>
      <c r="F15" s="33">
        <f t="shared" si="0"/>
        <v>10020.5</v>
      </c>
      <c r="G15" s="19"/>
      <c r="H15" s="16"/>
      <c r="I15" s="17"/>
      <c r="J15" s="18"/>
    </row>
    <row r="16" spans="2:29" x14ac:dyDescent="0.25">
      <c r="B16" s="7">
        <v>46125</v>
      </c>
      <c r="C16" s="8">
        <v>407.5</v>
      </c>
      <c r="D16" s="9"/>
      <c r="E16" s="10">
        <v>24.5</v>
      </c>
      <c r="F16" s="33">
        <f t="shared" si="0"/>
        <v>9983.75</v>
      </c>
      <c r="G16" s="19"/>
      <c r="H16" s="16"/>
      <c r="I16" s="17"/>
      <c r="J16" s="18"/>
    </row>
    <row r="17" spans="2:10" x14ac:dyDescent="0.25">
      <c r="B17" s="7">
        <v>46126</v>
      </c>
      <c r="C17" s="8">
        <v>413</v>
      </c>
      <c r="D17" s="9"/>
      <c r="E17" s="10">
        <v>24.5</v>
      </c>
      <c r="F17" s="33">
        <f t="shared" si="0"/>
        <v>10118.5</v>
      </c>
      <c r="G17" s="19"/>
      <c r="H17" s="16"/>
      <c r="I17" s="17"/>
      <c r="J17" s="18"/>
    </row>
    <row r="18" spans="2:10" x14ac:dyDescent="0.25">
      <c r="B18" s="7">
        <v>46127</v>
      </c>
      <c r="C18" s="8">
        <v>406.5</v>
      </c>
      <c r="D18" s="9"/>
      <c r="E18" s="10">
        <v>24.5</v>
      </c>
      <c r="F18" s="33">
        <f t="shared" si="0"/>
        <v>9959.25</v>
      </c>
      <c r="G18" s="19"/>
      <c r="H18" s="16"/>
      <c r="I18" s="17"/>
      <c r="J18" s="18"/>
    </row>
    <row r="19" spans="2:10" x14ac:dyDescent="0.25">
      <c r="B19" s="7">
        <v>46128</v>
      </c>
      <c r="C19" s="8">
        <v>418</v>
      </c>
      <c r="D19" s="9"/>
      <c r="E19" s="10">
        <v>24.5</v>
      </c>
      <c r="F19" s="33">
        <f t="shared" si="0"/>
        <v>10241</v>
      </c>
      <c r="G19" s="19"/>
      <c r="H19" s="16"/>
      <c r="I19" s="17"/>
      <c r="J19" s="18"/>
    </row>
    <row r="20" spans="2:10" x14ac:dyDescent="0.25">
      <c r="B20" s="7">
        <v>46129</v>
      </c>
      <c r="C20" s="8">
        <v>395</v>
      </c>
      <c r="D20" s="9"/>
      <c r="E20" s="10">
        <v>24.5</v>
      </c>
      <c r="F20" s="33">
        <f t="shared" si="0"/>
        <v>9677.5</v>
      </c>
      <c r="G20" s="19"/>
      <c r="H20" s="16"/>
      <c r="I20" s="17"/>
      <c r="J20" s="18"/>
    </row>
    <row r="21" spans="2:10" x14ac:dyDescent="0.25">
      <c r="B21" s="7">
        <v>46130</v>
      </c>
      <c r="C21" s="8">
        <v>376.5</v>
      </c>
      <c r="D21" s="9"/>
      <c r="E21" s="10">
        <v>24.5</v>
      </c>
      <c r="F21" s="33">
        <f t="shared" si="0"/>
        <v>9224.25</v>
      </c>
      <c r="G21" s="19"/>
      <c r="H21" s="16"/>
      <c r="I21" s="17"/>
      <c r="J21" s="18"/>
    </row>
    <row r="22" spans="2:10" x14ac:dyDescent="0.25">
      <c r="B22" s="7">
        <v>46131</v>
      </c>
      <c r="C22" s="8">
        <v>372</v>
      </c>
      <c r="D22" s="9"/>
      <c r="E22" s="10">
        <v>24.5</v>
      </c>
      <c r="F22" s="33">
        <f t="shared" si="0"/>
        <v>9114</v>
      </c>
      <c r="G22" s="19"/>
      <c r="H22" s="16"/>
      <c r="I22" s="17"/>
      <c r="J22" s="18"/>
    </row>
    <row r="23" spans="2:10" x14ac:dyDescent="0.25">
      <c r="B23" s="7">
        <v>46132</v>
      </c>
      <c r="C23" s="8">
        <v>368</v>
      </c>
      <c r="D23" s="9"/>
      <c r="E23" s="10">
        <v>24.5</v>
      </c>
      <c r="F23" s="33">
        <f t="shared" si="0"/>
        <v>9016</v>
      </c>
      <c r="G23" s="19"/>
      <c r="H23" s="16"/>
      <c r="I23" s="17"/>
      <c r="J23" s="18"/>
    </row>
    <row r="24" spans="2:10" x14ac:dyDescent="0.25">
      <c r="B24" s="7">
        <v>46133</v>
      </c>
      <c r="C24" s="8">
        <v>363</v>
      </c>
      <c r="D24" s="9"/>
      <c r="E24" s="10">
        <v>24.5</v>
      </c>
      <c r="F24" s="33">
        <f t="shared" si="0"/>
        <v>8893.5</v>
      </c>
      <c r="G24" s="19"/>
      <c r="H24" s="16"/>
      <c r="I24" s="17"/>
      <c r="J24" s="18"/>
    </row>
    <row r="25" spans="2:10" x14ac:dyDescent="0.25">
      <c r="B25" s="7">
        <v>46134</v>
      </c>
      <c r="C25" s="8">
        <v>183</v>
      </c>
      <c r="D25" s="9"/>
      <c r="E25" s="10">
        <v>24.5</v>
      </c>
      <c r="F25" s="33">
        <f t="shared" si="0"/>
        <v>4483.5</v>
      </c>
      <c r="G25" s="19"/>
      <c r="H25" s="16"/>
      <c r="I25" s="17"/>
      <c r="J25" s="18"/>
    </row>
    <row r="26" spans="2:10" x14ac:dyDescent="0.25">
      <c r="B26" s="7">
        <v>46135</v>
      </c>
      <c r="C26" s="8">
        <v>337</v>
      </c>
      <c r="D26" s="9"/>
      <c r="E26" s="10">
        <v>24.5</v>
      </c>
      <c r="F26" s="33">
        <f t="shared" si="0"/>
        <v>8256.5</v>
      </c>
      <c r="G26" s="19"/>
      <c r="H26" s="16"/>
      <c r="I26" s="17"/>
      <c r="J26" s="18"/>
    </row>
    <row r="27" spans="2:10" x14ac:dyDescent="0.25">
      <c r="B27" s="7">
        <v>46136</v>
      </c>
      <c r="C27" s="8">
        <v>343.5</v>
      </c>
      <c r="D27" s="9"/>
      <c r="E27" s="10">
        <v>24.5</v>
      </c>
      <c r="F27" s="33">
        <f t="shared" si="0"/>
        <v>8415.75</v>
      </c>
      <c r="G27" s="19"/>
      <c r="H27" s="16"/>
      <c r="I27" s="17"/>
      <c r="J27" s="18"/>
    </row>
    <row r="28" spans="2:10" x14ac:dyDescent="0.25">
      <c r="B28" s="7">
        <v>46137</v>
      </c>
      <c r="C28" s="8">
        <v>332</v>
      </c>
      <c r="D28" s="9"/>
      <c r="E28" s="10">
        <v>24.5</v>
      </c>
      <c r="F28" s="33">
        <f t="shared" si="0"/>
        <v>8134</v>
      </c>
      <c r="G28" s="19"/>
      <c r="H28" s="16"/>
      <c r="I28" s="17"/>
      <c r="J28" s="18"/>
    </row>
    <row r="29" spans="2:10" x14ac:dyDescent="0.25">
      <c r="B29" s="7">
        <v>46138</v>
      </c>
      <c r="C29" s="8">
        <v>356</v>
      </c>
      <c r="D29" s="9"/>
      <c r="E29" s="10">
        <v>24.5</v>
      </c>
      <c r="F29" s="33">
        <f t="shared" si="0"/>
        <v>8722</v>
      </c>
      <c r="G29" s="19"/>
      <c r="H29" s="16"/>
      <c r="I29" s="17"/>
      <c r="J29" s="18"/>
    </row>
    <row r="30" spans="2:10" x14ac:dyDescent="0.25">
      <c r="B30" s="7">
        <v>46139</v>
      </c>
      <c r="C30" s="8">
        <v>339.5</v>
      </c>
      <c r="D30" s="9"/>
      <c r="E30" s="10">
        <v>24.5</v>
      </c>
      <c r="F30" s="33">
        <f t="shared" si="0"/>
        <v>8317.75</v>
      </c>
      <c r="G30" s="19"/>
      <c r="H30" s="16"/>
      <c r="I30" s="17"/>
      <c r="J30" s="18"/>
    </row>
    <row r="31" spans="2:10" x14ac:dyDescent="0.25">
      <c r="B31" s="7">
        <v>46140</v>
      </c>
      <c r="C31" s="8">
        <v>345.5</v>
      </c>
      <c r="D31" s="9"/>
      <c r="E31" s="10">
        <v>24.5</v>
      </c>
      <c r="F31" s="33">
        <f t="shared" si="0"/>
        <v>8464.75</v>
      </c>
      <c r="G31" s="19"/>
      <c r="H31" s="16"/>
      <c r="I31" s="17"/>
      <c r="J31" s="18"/>
    </row>
    <row r="32" spans="2:10" x14ac:dyDescent="0.25">
      <c r="B32" s="7">
        <v>46141</v>
      </c>
      <c r="C32" s="8">
        <v>355</v>
      </c>
      <c r="D32" s="9"/>
      <c r="E32" s="10">
        <v>24.5</v>
      </c>
      <c r="F32" s="33">
        <f t="shared" si="0"/>
        <v>8697.5</v>
      </c>
      <c r="G32" s="19"/>
      <c r="H32" s="16"/>
      <c r="I32" s="17"/>
      <c r="J32" s="18"/>
    </row>
    <row r="33" spans="2:12" x14ac:dyDescent="0.25">
      <c r="B33" s="7">
        <v>46142</v>
      </c>
      <c r="C33" s="8">
        <v>352.5</v>
      </c>
      <c r="D33" s="9"/>
      <c r="E33" s="10">
        <v>24.5</v>
      </c>
      <c r="F33" s="33">
        <f t="shared" si="0"/>
        <v>8636.25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11514.5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8736.809198750012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282105.25</v>
      </c>
      <c r="L36" s="31">
        <f>J36-J4-J5-J6</f>
        <v>273368.4454125</v>
      </c>
    </row>
    <row r="37" spans="2:12" x14ac:dyDescent="0.25">
      <c r="B37" s="26" t="s">
        <v>14</v>
      </c>
      <c r="C37" s="30">
        <f>C35</f>
        <v>11514.5</v>
      </c>
      <c r="D37" s="9">
        <f>D35/1.03</f>
        <v>0</v>
      </c>
      <c r="E37" s="10"/>
      <c r="F37" s="33">
        <f>SUM(F4:F36)</f>
        <v>282105.25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273368.44080124999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2352-66F0-443F-8466-A2BFB9BC829A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3"/>
      <c r="M3" s="213"/>
      <c r="N3" s="213"/>
    </row>
    <row r="4" spans="2:29" x14ac:dyDescent="0.25">
      <c r="B4" s="7">
        <v>46143</v>
      </c>
      <c r="C4" s="8">
        <v>359</v>
      </c>
      <c r="D4" s="9"/>
      <c r="E4" s="10">
        <v>24.5</v>
      </c>
      <c r="F4" s="33">
        <f>E4*C4</f>
        <v>8795.5</v>
      </c>
      <c r="G4" s="11"/>
      <c r="H4" s="12" t="s">
        <v>6</v>
      </c>
      <c r="I4" s="13">
        <v>0.01</v>
      </c>
      <c r="J4" s="14">
        <f>(F36+F37)*I4</f>
        <v>594.98249999999996</v>
      </c>
      <c r="L4" s="148"/>
      <c r="M4" s="17"/>
      <c r="N4" s="9"/>
    </row>
    <row r="5" spans="2:29" x14ac:dyDescent="0.25">
      <c r="B5" s="7">
        <v>46144</v>
      </c>
      <c r="C5" s="8">
        <v>336</v>
      </c>
      <c r="D5" s="9"/>
      <c r="E5" s="10">
        <v>24.5</v>
      </c>
      <c r="F5" s="33">
        <f t="shared" ref="F5:F34" si="0">E5*C5</f>
        <v>8232</v>
      </c>
      <c r="G5" s="11"/>
      <c r="H5" s="12" t="s">
        <v>7</v>
      </c>
      <c r="I5" s="13">
        <v>1E-3</v>
      </c>
      <c r="J5" s="14">
        <f>(F36+F37-J4-J6)*I5</f>
        <v>51.678707500000009</v>
      </c>
      <c r="L5" s="17"/>
      <c r="M5" s="17"/>
      <c r="N5" s="17"/>
    </row>
    <row r="6" spans="2:29" x14ac:dyDescent="0.25">
      <c r="B6" s="7">
        <v>46145</v>
      </c>
      <c r="C6" s="8">
        <v>363.5</v>
      </c>
      <c r="D6" s="9"/>
      <c r="E6" s="10">
        <v>24.5</v>
      </c>
      <c r="F6" s="33">
        <f t="shared" si="0"/>
        <v>8905.75</v>
      </c>
      <c r="G6" s="11"/>
      <c r="H6" s="12" t="s">
        <v>8</v>
      </c>
      <c r="I6" s="13"/>
      <c r="J6" s="14">
        <v>7224.56</v>
      </c>
      <c r="L6" s="17"/>
      <c r="M6" s="17"/>
      <c r="N6" s="17"/>
    </row>
    <row r="7" spans="2:29" x14ac:dyDescent="0.25">
      <c r="B7" s="7">
        <v>46146</v>
      </c>
      <c r="C7" s="8">
        <v>364</v>
      </c>
      <c r="D7" s="9"/>
      <c r="E7" s="10">
        <v>24.5</v>
      </c>
      <c r="F7" s="33">
        <f t="shared" si="0"/>
        <v>8918</v>
      </c>
      <c r="G7" s="11"/>
      <c r="H7" s="12" t="s">
        <v>9</v>
      </c>
      <c r="I7" s="13"/>
      <c r="J7" s="14">
        <f>'NİSAN 2026'!J39*-1</f>
        <v>-273368.44080124999</v>
      </c>
    </row>
    <row r="8" spans="2:29" x14ac:dyDescent="0.25">
      <c r="B8" s="7">
        <v>46147</v>
      </c>
      <c r="C8" s="8">
        <v>345.5</v>
      </c>
      <c r="D8" s="9"/>
      <c r="E8" s="10">
        <v>24.5</v>
      </c>
      <c r="F8" s="33">
        <f t="shared" si="0"/>
        <v>8464.75</v>
      </c>
      <c r="G8" s="15"/>
      <c r="H8" s="16"/>
      <c r="I8" s="17"/>
      <c r="J8" s="18"/>
    </row>
    <row r="9" spans="2:29" x14ac:dyDescent="0.25">
      <c r="B9" s="7">
        <v>46148</v>
      </c>
      <c r="C9" s="8">
        <v>321.5</v>
      </c>
      <c r="D9" s="9"/>
      <c r="E9" s="10">
        <v>24.5</v>
      </c>
      <c r="F9" s="33">
        <f t="shared" si="0"/>
        <v>7876.75</v>
      </c>
      <c r="G9" s="15"/>
      <c r="H9" s="16"/>
      <c r="I9" s="17"/>
      <c r="J9" s="18"/>
    </row>
    <row r="10" spans="2:29" x14ac:dyDescent="0.25">
      <c r="B10" s="7">
        <v>46149</v>
      </c>
      <c r="C10" s="8">
        <v>339</v>
      </c>
      <c r="D10" s="9"/>
      <c r="E10" s="10">
        <v>24.5</v>
      </c>
      <c r="F10" s="33">
        <f t="shared" si="0"/>
        <v>8305.5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2428.5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-265497.21959374996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59498.25</v>
      </c>
      <c r="L36" s="31">
        <f>J36-J4-J5-J6</f>
        <v>51627.028792500001</v>
      </c>
    </row>
    <row r="37" spans="2:12" x14ac:dyDescent="0.25">
      <c r="B37" s="26" t="s">
        <v>14</v>
      </c>
      <c r="C37" s="30">
        <f>C35</f>
        <v>2428.5</v>
      </c>
      <c r="D37" s="9">
        <f>D35/1.03</f>
        <v>0</v>
      </c>
      <c r="E37" s="10"/>
      <c r="F37" s="33">
        <f>SUM(F4:F36)</f>
        <v>59498.25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324995.46959374996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B5C1-5B62-4F58-A74D-D2E145E59840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53"/>
      <c r="M1" s="153"/>
      <c r="N1" s="154">
        <f>SUBTOTAL(109,N4:N7)</f>
        <v>0</v>
      </c>
    </row>
    <row r="2" spans="2:29" ht="25.5" customHeight="1" thickBot="1" x14ac:dyDescent="0.3">
      <c r="B2" s="201" t="s">
        <v>33</v>
      </c>
      <c r="C2" s="202"/>
      <c r="D2" s="202"/>
      <c r="E2" s="202"/>
      <c r="F2" s="202"/>
      <c r="G2" s="202"/>
      <c r="H2" s="202"/>
      <c r="I2" s="202"/>
      <c r="J2" s="203"/>
      <c r="L2" s="209" t="s">
        <v>69</v>
      </c>
      <c r="M2" s="209"/>
      <c r="N2" s="20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3"/>
      <c r="M3" s="213"/>
      <c r="N3" s="213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48"/>
      <c r="M4" s="17"/>
      <c r="N4" s="9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-7.2245600000000003</v>
      </c>
      <c r="L5" s="17"/>
      <c r="M5" s="17"/>
      <c r="N5" s="17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7224.56</v>
      </c>
      <c r="L6" s="17"/>
      <c r="M6" s="17"/>
      <c r="N6" s="17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-324995.46959374996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04" t="s">
        <v>11</v>
      </c>
      <c r="I35" s="204"/>
      <c r="J35" s="25">
        <f>SUM(J4:J34)</f>
        <v>-317778.13415374997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5" t="s">
        <v>13</v>
      </c>
      <c r="I36" s="205"/>
      <c r="J36" s="18">
        <f>F36+F37</f>
        <v>0</v>
      </c>
      <c r="L36" s="31">
        <f>J36-J4-J5-J6</f>
        <v>-7217.3354400000007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6" t="s">
        <v>16</v>
      </c>
      <c r="C39" s="207"/>
      <c r="D39" s="27"/>
      <c r="E39" s="37"/>
      <c r="F39" s="38"/>
      <c r="G39" s="28"/>
      <c r="H39" s="208" t="s">
        <v>17</v>
      </c>
      <c r="I39" s="208"/>
      <c r="J39" s="29">
        <f>J36+J37+J38-J35</f>
        <v>317778.13415374997</v>
      </c>
    </row>
    <row r="40" spans="2:12" ht="15.75" thickBot="1" x14ac:dyDescent="0.3">
      <c r="B40" s="198"/>
      <c r="C40" s="199"/>
      <c r="D40" s="199"/>
      <c r="E40" s="199"/>
      <c r="F40" s="199"/>
      <c r="G40" s="199"/>
      <c r="H40" s="199"/>
      <c r="I40" s="199"/>
      <c r="J40" s="200"/>
    </row>
    <row r="41" spans="2:12" ht="15.75" thickBot="1" x14ac:dyDescent="0.3">
      <c r="B41" s="198"/>
      <c r="C41" s="199"/>
      <c r="D41" s="199"/>
      <c r="E41" s="199"/>
      <c r="F41" s="199"/>
      <c r="G41" s="199"/>
      <c r="H41" s="199"/>
      <c r="I41" s="199"/>
      <c r="J41" s="20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2025-05-20T12:41:45Z</cp:lastPrinted>
  <dcterms:created xsi:type="dcterms:W3CDTF">2015-06-05T18:19:34Z</dcterms:created>
  <dcterms:modified xsi:type="dcterms:W3CDTF">2026-05-12T10:56:44Z</dcterms:modified>
</cp:coreProperties>
</file>